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Тимирязева, 8 " sheetId="1" r:id="rId1"/>
    <sheet name="Лист1" sheetId="2" r:id="rId2"/>
  </sheets>
  <definedNames>
    <definedName name="_xlnm.Print_Area" localSheetId="1">Лист1!$A$1:$J$76</definedName>
  </definedNames>
  <calcPr calcId="152511"/>
</workbook>
</file>

<file path=xl/calcChain.xml><?xml version="1.0" encoding="utf-8"?>
<calcChain xmlns="http://schemas.openxmlformats.org/spreadsheetml/2006/main">
  <c r="E34" i="2" l="1"/>
  <c r="F36" i="2"/>
  <c r="F34" i="2"/>
  <c r="F30" i="2"/>
  <c r="F32" i="2" s="1"/>
  <c r="F29" i="2"/>
  <c r="E52" i="2"/>
  <c r="E62" i="2"/>
  <c r="D52" i="2"/>
  <c r="E49" i="2"/>
  <c r="E48" i="2"/>
  <c r="E47" i="2"/>
  <c r="E45" i="2"/>
  <c r="E44" i="2"/>
  <c r="E43" i="2"/>
  <c r="E42" i="2"/>
  <c r="E38" i="2"/>
  <c r="E37" i="2"/>
  <c r="E36" i="2"/>
  <c r="E35" i="2"/>
  <c r="E32" i="2"/>
  <c r="E31" i="2"/>
  <c r="E30" i="2"/>
  <c r="E29" i="2"/>
  <c r="E26" i="2"/>
  <c r="G26" i="2" s="1"/>
  <c r="E25" i="2"/>
  <c r="E24" i="2"/>
  <c r="I69" i="2"/>
  <c r="H62" i="2"/>
  <c r="F24" i="2"/>
  <c r="F25" i="2" s="1"/>
  <c r="F66" i="2"/>
  <c r="G66" i="2" s="1"/>
  <c r="I66" i="2" s="1"/>
  <c r="F65" i="2"/>
  <c r="G65" i="2" s="1"/>
  <c r="F64" i="2"/>
  <c r="G64" i="2" s="1"/>
  <c r="G61" i="2"/>
  <c r="G60" i="2"/>
  <c r="I60" i="2" s="1"/>
  <c r="G59" i="2"/>
  <c r="I59" i="2" s="1"/>
  <c r="G58" i="2"/>
  <c r="I58" i="2" s="1"/>
  <c r="F57" i="2"/>
  <c r="G57" i="2" s="1"/>
  <c r="I57" i="2" s="1"/>
  <c r="G54" i="2"/>
  <c r="F52" i="2"/>
  <c r="F49" i="2"/>
  <c r="G48" i="2"/>
  <c r="I48" i="2" s="1"/>
  <c r="F47" i="2"/>
  <c r="F46" i="2"/>
  <c r="F45" i="2"/>
  <c r="F43" i="2"/>
  <c r="F44" i="2" s="1"/>
  <c r="F42" i="2"/>
  <c r="G40" i="2"/>
  <c r="I39" i="2"/>
  <c r="F38" i="2"/>
  <c r="F37" i="2"/>
  <c r="F35" i="2"/>
  <c r="F31" i="2"/>
  <c r="C13" i="2"/>
  <c r="F62" i="2" s="1"/>
  <c r="H91" i="1"/>
  <c r="H90" i="1"/>
  <c r="H77" i="1"/>
  <c r="H76" i="1"/>
  <c r="H75" i="1"/>
  <c r="H73" i="1"/>
  <c r="H72" i="1"/>
  <c r="H71" i="1"/>
  <c r="H70" i="1"/>
  <c r="H69" i="1"/>
  <c r="H68" i="1"/>
  <c r="H65" i="1"/>
  <c r="H64" i="1"/>
  <c r="H62" i="1"/>
  <c r="H59" i="1"/>
  <c r="H58" i="1"/>
  <c r="H57" i="1"/>
  <c r="H56" i="1"/>
  <c r="H55" i="1"/>
  <c r="H54" i="1"/>
  <c r="H53" i="1"/>
  <c r="H52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2" i="1"/>
  <c r="H31" i="1"/>
  <c r="H30" i="1"/>
  <c r="H29" i="1"/>
  <c r="H28" i="1"/>
  <c r="F91" i="1"/>
  <c r="G91" i="1" s="1"/>
  <c r="F90" i="1"/>
  <c r="G90" i="1"/>
  <c r="I90" i="1" s="1"/>
  <c r="F30" i="1"/>
  <c r="E30" i="1"/>
  <c r="E57" i="1"/>
  <c r="F44" i="1"/>
  <c r="E44" i="1"/>
  <c r="F40" i="1"/>
  <c r="E39" i="1"/>
  <c r="F39" i="1" s="1"/>
  <c r="E28" i="1"/>
  <c r="G28" i="1"/>
  <c r="G50" i="1"/>
  <c r="E52" i="1"/>
  <c r="G59" i="1"/>
  <c r="G58" i="1"/>
  <c r="G65" i="1"/>
  <c r="G64" i="1"/>
  <c r="G72" i="1"/>
  <c r="G71" i="1"/>
  <c r="G70" i="1"/>
  <c r="G69" i="1"/>
  <c r="F68" i="1"/>
  <c r="G68" i="1" s="1"/>
  <c r="F62" i="1"/>
  <c r="G62" i="1" s="1"/>
  <c r="E56" i="1"/>
  <c r="E59" i="1"/>
  <c r="E40" i="1"/>
  <c r="E36" i="1"/>
  <c r="E35" i="1"/>
  <c r="F49" i="1"/>
  <c r="F43" i="1"/>
  <c r="E49" i="1"/>
  <c r="G49" i="1" s="1"/>
  <c r="I49" i="1" s="1"/>
  <c r="F46" i="1"/>
  <c r="G46" i="1" s="1"/>
  <c r="F42" i="1"/>
  <c r="F36" i="1"/>
  <c r="F38" i="1" s="1"/>
  <c r="F35" i="1"/>
  <c r="I47" i="1"/>
  <c r="F48" i="1"/>
  <c r="F45" i="1"/>
  <c r="F37" i="1"/>
  <c r="F31" i="1"/>
  <c r="F28" i="1"/>
  <c r="F29" i="1" s="1"/>
  <c r="G29" i="1" s="1"/>
  <c r="F76" i="1"/>
  <c r="G76" i="1" s="1"/>
  <c r="F75" i="1"/>
  <c r="G75" i="1" s="1"/>
  <c r="F77" i="1"/>
  <c r="G77" i="1" s="1"/>
  <c r="F65" i="1"/>
  <c r="F59" i="1"/>
  <c r="F53" i="1"/>
  <c r="F54" i="1" s="1"/>
  <c r="G54" i="1" s="1"/>
  <c r="F55" i="1"/>
  <c r="G55" i="1" s="1"/>
  <c r="F56" i="1"/>
  <c r="G56" i="1" s="1"/>
  <c r="E58" i="1"/>
  <c r="F57" i="1"/>
  <c r="G57" i="1" s="1"/>
  <c r="F52" i="1"/>
  <c r="G52" i="1" s="1"/>
  <c r="E32" i="1"/>
  <c r="G32" i="1" s="1"/>
  <c r="E29" i="1"/>
  <c r="C17" i="1"/>
  <c r="E31" i="1"/>
  <c r="E54" i="1"/>
  <c r="E46" i="1"/>
  <c r="E48" i="1"/>
  <c r="G48" i="1" s="1"/>
  <c r="E73" i="1"/>
  <c r="G73" i="1" s="1"/>
  <c r="E62" i="1"/>
  <c r="E55" i="1"/>
  <c r="E53" i="1"/>
  <c r="E45" i="1"/>
  <c r="G45" i="1" s="1"/>
  <c r="E43" i="1"/>
  <c r="G43" i="1" s="1"/>
  <c r="E42" i="1"/>
  <c r="E38" i="1"/>
  <c r="E37" i="1"/>
  <c r="G30" i="1" l="1"/>
  <c r="G31" i="1"/>
  <c r="G42" i="1"/>
  <c r="G44" i="1"/>
  <c r="I91" i="1"/>
  <c r="G49" i="2"/>
  <c r="J39" i="2"/>
  <c r="J48" i="2"/>
  <c r="J60" i="2"/>
  <c r="J66" i="2"/>
  <c r="J67" i="2"/>
  <c r="J58" i="2"/>
  <c r="J57" i="2"/>
  <c r="J59" i="2"/>
  <c r="G62" i="2"/>
  <c r="I62" i="2" s="1"/>
  <c r="J62" i="2" s="1"/>
  <c r="G42" i="2"/>
  <c r="I42" i="2" s="1"/>
  <c r="J42" i="2" s="1"/>
  <c r="G29" i="2"/>
  <c r="I29" i="2" s="1"/>
  <c r="J29" i="2" s="1"/>
  <c r="G36" i="2"/>
  <c r="I36" i="2" s="1"/>
  <c r="J36" i="2" s="1"/>
  <c r="G46" i="2"/>
  <c r="I46" i="2" s="1"/>
  <c r="J46" i="2" s="1"/>
  <c r="G52" i="2"/>
  <c r="I52" i="2" s="1"/>
  <c r="J52" i="2" s="1"/>
  <c r="G44" i="2"/>
  <c r="I44" i="2" s="1"/>
  <c r="J44" i="2" s="1"/>
  <c r="G38" i="2"/>
  <c r="I38" i="2" s="1"/>
  <c r="J38" i="2" s="1"/>
  <c r="G37" i="2"/>
  <c r="I37" i="2" s="1"/>
  <c r="J37" i="2" s="1"/>
  <c r="G30" i="2"/>
  <c r="I30" i="2" s="1"/>
  <c r="J30" i="2" s="1"/>
  <c r="G45" i="2"/>
  <c r="I64" i="2"/>
  <c r="J64" i="2" s="1"/>
  <c r="G31" i="2"/>
  <c r="I31" i="2" s="1"/>
  <c r="J31" i="2" s="1"/>
  <c r="I61" i="2"/>
  <c r="J61" i="2" s="1"/>
  <c r="G25" i="2"/>
  <c r="I25" i="2" s="1"/>
  <c r="J25" i="2" s="1"/>
  <c r="G34" i="2"/>
  <c r="I34" i="2" s="1"/>
  <c r="J34" i="2" s="1"/>
  <c r="I40" i="2"/>
  <c r="J40" i="2" s="1"/>
  <c r="G47" i="2"/>
  <c r="I47" i="2" s="1"/>
  <c r="J47" i="2" s="1"/>
  <c r="I65" i="2"/>
  <c r="J65" i="2" s="1"/>
  <c r="G32" i="2"/>
  <c r="I32" i="2" s="1"/>
  <c r="J32" i="2" s="1"/>
  <c r="G35" i="2"/>
  <c r="I35" i="2" s="1"/>
  <c r="J35" i="2" s="1"/>
  <c r="I45" i="2"/>
  <c r="J45" i="2" s="1"/>
  <c r="G24" i="2"/>
  <c r="I24" i="2" s="1"/>
  <c r="J24" i="2" s="1"/>
  <c r="I49" i="2"/>
  <c r="J49" i="2" s="1"/>
  <c r="I26" i="2"/>
  <c r="J26" i="2" s="1"/>
  <c r="G43" i="2"/>
  <c r="I43" i="2" s="1"/>
  <c r="J43" i="2" s="1"/>
  <c r="I54" i="2"/>
  <c r="J54" i="2" s="1"/>
  <c r="I58" i="1"/>
  <c r="G53" i="1"/>
  <c r="I53" i="1" s="1"/>
  <c r="I92" i="1"/>
  <c r="I93" i="1" s="1"/>
  <c r="I94" i="1" s="1"/>
  <c r="I96" i="1" s="1"/>
  <c r="G39" i="1"/>
  <c r="I39" i="1" s="1"/>
  <c r="J39" i="1" s="1"/>
  <c r="I71" i="1"/>
  <c r="I75" i="1"/>
  <c r="J49" i="1"/>
  <c r="I28" i="1"/>
  <c r="J28" i="1" s="1"/>
  <c r="G40" i="1"/>
  <c r="I52" i="1"/>
  <c r="I50" i="1"/>
  <c r="G35" i="1"/>
  <c r="J58" i="1"/>
  <c r="I57" i="1"/>
  <c r="I65" i="1"/>
  <c r="J65" i="1" s="1"/>
  <c r="I43" i="1"/>
  <c r="I48" i="1"/>
  <c r="I59" i="1"/>
  <c r="J68" i="2" l="1"/>
  <c r="I68" i="2"/>
  <c r="I70" i="2" s="1"/>
  <c r="I95" i="1"/>
  <c r="J92" i="1"/>
  <c r="J94" i="1"/>
  <c r="D62" i="1"/>
  <c r="G38" i="1"/>
  <c r="G37" i="1"/>
  <c r="G36" i="1"/>
  <c r="I32" i="1"/>
  <c r="J32" i="1" s="1"/>
  <c r="I31" i="1"/>
  <c r="J31" i="1" s="1"/>
  <c r="I72" i="1"/>
  <c r="J72" i="1" s="1"/>
  <c r="J71" i="1"/>
  <c r="I70" i="1"/>
  <c r="J70" i="1" s="1"/>
  <c r="I69" i="1"/>
  <c r="J69" i="1" s="1"/>
  <c r="I68" i="1"/>
  <c r="J68" i="1" s="1"/>
  <c r="I71" i="2" l="1"/>
  <c r="J70" i="2"/>
  <c r="I46" i="1"/>
  <c r="J46" i="1" s="1"/>
  <c r="I44" i="1"/>
  <c r="J44" i="1" s="1"/>
  <c r="I42" i="1"/>
  <c r="J42" i="1" s="1"/>
  <c r="J59" i="1"/>
  <c r="J57" i="1"/>
  <c r="J48" i="1"/>
  <c r="J43" i="1"/>
  <c r="J50" i="1"/>
  <c r="J47" i="1"/>
  <c r="J52" i="1"/>
  <c r="J53" i="1"/>
  <c r="I36" i="1"/>
  <c r="J36" i="1" s="1"/>
  <c r="I40" i="1"/>
  <c r="I37" i="1"/>
  <c r="J37" i="1" s="1"/>
  <c r="I35" i="1"/>
  <c r="J35" i="1" s="1"/>
  <c r="I73" i="1"/>
  <c r="J73" i="1" s="1"/>
  <c r="I30" i="1"/>
  <c r="J30" i="1" s="1"/>
  <c r="J40" i="1" l="1"/>
  <c r="I45" i="1"/>
  <c r="J45" i="1" s="1"/>
  <c r="I38" i="1"/>
  <c r="J38" i="1" s="1"/>
  <c r="I55" i="1"/>
  <c r="J55" i="1" s="1"/>
  <c r="I54" i="1" l="1"/>
  <c r="J54" i="1" s="1"/>
  <c r="I56" i="1"/>
  <c r="J56" i="1" s="1"/>
  <c r="I77" i="1" l="1"/>
  <c r="J77" i="1" s="1"/>
  <c r="I76" i="1"/>
  <c r="J76" i="1" s="1"/>
  <c r="J75" i="1"/>
  <c r="I64" i="1"/>
  <c r="J64" i="1" s="1"/>
  <c r="I62" i="1"/>
  <c r="I29" i="1" l="1"/>
  <c r="J62" i="1"/>
  <c r="J29" i="1" l="1"/>
  <c r="J78" i="1"/>
  <c r="I78" i="1"/>
  <c r="I80" i="1" s="1"/>
  <c r="I81" i="1" l="1"/>
  <c r="I82" i="1" s="1"/>
  <c r="I83" i="1" l="1"/>
  <c r="I84" i="1"/>
  <c r="J81" i="1"/>
  <c r="I85" i="1" l="1"/>
  <c r="J83" i="1"/>
</calcChain>
</file>

<file path=xl/sharedStrings.xml><?xml version="1.0" encoding="utf-8"?>
<sst xmlns="http://schemas.openxmlformats.org/spreadsheetml/2006/main" count="365" uniqueCount="175">
  <si>
    <t xml:space="preserve">Утверждаю      </t>
  </si>
  <si>
    <t>Начальник МУ "УЖКХ"</t>
  </si>
  <si>
    <t xml:space="preserve">169300, РК, г. Ухта, ул. Дзержинского , д.4а, </t>
  </si>
  <si>
    <t>телефон (8-8216) 76-21-79, адрес электронной почты: mykx@mail.ru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</si>
  <si>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</si>
  <si>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</si>
  <si>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</si>
  <si>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</si>
  <si>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</si>
  <si>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</si>
  <si>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</si>
  <si>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</si>
  <si>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</si>
  <si>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выполненнные работы (лет)</t>
  </si>
  <si>
    <t>100 м2</t>
  </si>
  <si>
    <t>м3</t>
  </si>
  <si>
    <t>1 м2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</si>
  <si>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</si>
  <si>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</si>
  <si>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</si>
  <si>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</si>
  <si>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Дезинфекция контейнеров</t>
  </si>
  <si>
    <t>шт.</t>
  </si>
  <si>
    <t>м/час</t>
  </si>
  <si>
    <t>Уборка отмостки</t>
  </si>
  <si>
    <t>песок</t>
  </si>
  <si>
    <t>шт</t>
  </si>
  <si>
    <t>3-7-1в</t>
  </si>
  <si>
    <t>Осмотры шиферной кровли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</si>
  <si>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</si>
  <si>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</si>
  <si>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</si>
  <si>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</si>
  <si>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</si>
  <si>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</si>
  <si>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</si>
  <si>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</si>
  <si>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</si>
  <si>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</si>
  <si>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</si>
  <si>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по необходим.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</si>
  <si>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</si>
  <si>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</si>
  <si>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</si>
  <si>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</si>
  <si>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</si>
  <si>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</si>
  <si>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</si>
  <si>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Непредвиденные расходы 10%</t>
  </si>
  <si>
    <t>НДС</t>
  </si>
  <si>
    <t>Заведующий ОКЭЖЗ</t>
  </si>
  <si>
    <t>Заведующий ОБП и УЖКК</t>
  </si>
  <si>
    <t>e-mail:mykx@mail.ru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</si>
  <si>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</si>
  <si>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</si>
  <si>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</si>
  <si>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</si>
  <si>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</si>
  <si>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</si>
  <si>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</si>
  <si>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</si>
  <si>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кирпичный</t>
  </si>
  <si>
    <t>Количество квартир/комнат</t>
  </si>
  <si>
    <t xml:space="preserve">согласно Договора Управления </t>
  </si>
  <si>
    <t xml:space="preserve">Затраты на обслуживания ВДГО </t>
  </si>
  <si>
    <t>1м2</t>
  </si>
  <si>
    <t>обязательных работ и услуг по содержанию и ремонту общего имущества собственников помещений в МКД,</t>
  </si>
  <si>
    <t>Применяется с 1-го числа месяца, следующего за месяцем, в котором Сторонами был подписан договор управления домом.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</si>
  <si>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</si>
  <si>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</si>
  <si>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</si>
  <si>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</si>
  <si>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</si>
  <si>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</si>
  <si>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</si>
  <si>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r>
      <rPr>
        <sz val="12"/>
        <rFont val="Times New Roman"/>
        <family val="1"/>
        <charset val="204"/>
      </rPr>
      <t>объектом конкурса</t>
    </r>
    <r>
      <rPr>
        <b/>
        <sz val="12"/>
        <rFont val="Times New Roman"/>
        <family val="1"/>
        <charset val="204"/>
      </rPr>
      <t xml:space="preserve"> </t>
    </r>
  </si>
  <si>
    <t>Утилизация ТКО и КГО</t>
  </si>
  <si>
    <t>Дератизация</t>
  </si>
  <si>
    <t>1 раз в квартал</t>
  </si>
  <si>
    <t>Е.С. Лосева</t>
  </si>
  <si>
    <t xml:space="preserve">исп. Куделина С.А. 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</si>
  <si>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</si>
  <si>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</si>
  <si>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</si>
  <si>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</si>
  <si>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</si>
  <si>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</si>
  <si>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</si>
  <si>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</si>
  <si>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</si>
  <si>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</si>
  <si>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</si>
  <si>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</si>
  <si>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</si>
  <si>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 xml:space="preserve">2 раза в неделю </t>
  </si>
  <si>
    <t>1 раз в неделю</t>
  </si>
  <si>
    <t xml:space="preserve">ежедневно </t>
  </si>
  <si>
    <t>ежедневно</t>
  </si>
  <si>
    <t>51-009</t>
  </si>
  <si>
    <t>ежемесячно</t>
  </si>
  <si>
    <t>53-001</t>
  </si>
  <si>
    <t>53-020 прим.</t>
  </si>
  <si>
    <t>53-001 прим.</t>
  </si>
  <si>
    <t>53-021</t>
  </si>
  <si>
    <t>52-033</t>
  </si>
  <si>
    <t>54-003</t>
  </si>
  <si>
    <t>54-013 прим</t>
  </si>
  <si>
    <t>54-022 прим</t>
  </si>
  <si>
    <t>54-025</t>
  </si>
  <si>
    <t>1 раз в месяц</t>
  </si>
  <si>
    <t>42-011</t>
  </si>
  <si>
    <t>42-012</t>
  </si>
  <si>
    <t>42-014</t>
  </si>
  <si>
    <t>пр.54-041</t>
  </si>
  <si>
    <t>15-018</t>
  </si>
  <si>
    <t xml:space="preserve">Очистка кровли, козырьков  от слежавшегося снега </t>
  </si>
  <si>
    <t>31-053</t>
  </si>
  <si>
    <t>31-043</t>
  </si>
  <si>
    <t>31-068</t>
  </si>
  <si>
    <t xml:space="preserve"> Подготовка многоквартирного дома к сезонной эксплуатации.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</si>
  <si>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</si>
  <si>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</si>
  <si>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</si>
  <si>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</si>
  <si>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</si>
  <si>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</si>
  <si>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Электрическая энергия </t>
  </si>
  <si>
    <t xml:space="preserve">Периодичность выполнения работ и оказания услуг на три года </t>
  </si>
  <si>
    <t xml:space="preserve">
Объем работ и оказания услуг на три года</t>
  </si>
  <si>
    <t>2 раза в неделю</t>
  </si>
  <si>
    <t>по необходимости</t>
  </si>
  <si>
    <t xml:space="preserve">Согласно Договора Управления </t>
  </si>
  <si>
    <t xml:space="preserve">Электрические измерения и испытания </t>
  </si>
  <si>
    <t xml:space="preserve">1 раз в 3 года </t>
  </si>
  <si>
    <t>Механизированная уборка (Погрузчик ПУГ 1)</t>
  </si>
  <si>
    <t>Е.Н. Конюхова</t>
  </si>
  <si>
    <t>__________________Д.В. Кувшинов</t>
  </si>
  <si>
    <t>г.Ухта, ул. Володарского</t>
  </si>
  <si>
    <t>5</t>
  </si>
  <si>
    <t>1964</t>
  </si>
  <si>
    <t>площадь встроенных нежилых помещений, м2</t>
  </si>
  <si>
    <t>-</t>
  </si>
  <si>
    <t>Площадь лестничных клеток, лифтов, тамбуров, и др. помещений, м2</t>
  </si>
  <si>
    <t>Сбор, Вывоз ТКО и КГО</t>
  </si>
  <si>
    <t>Влажное подметание л/клеток, маршей, тамбура</t>
  </si>
  <si>
    <t>Мытье л/клеток, маршей, тамбура</t>
  </si>
  <si>
    <t>2-1-1а</t>
  </si>
  <si>
    <t xml:space="preserve">Проверка  дымоходов </t>
  </si>
  <si>
    <t>кв.</t>
  </si>
  <si>
    <t>Уборка контейнерных площадок (прим) - контейнерная площадка одна на15 МКД</t>
  </si>
  <si>
    <t>Уборка контейнерных площадок (прим) - контейнерная площадка одна на 15МКД</t>
  </si>
  <si>
    <t xml:space="preserve">Коммунальный ресурс на содержание общего имущества МКД </t>
  </si>
  <si>
    <t>Холодная вода</t>
  </si>
  <si>
    <t>кВт/час</t>
  </si>
  <si>
    <t>ВСЕГО затраты</t>
  </si>
  <si>
    <t xml:space="preserve"> Размер платы за коммунальный ресурс (руб/м2 в мес.)</t>
  </si>
  <si>
    <t xml:space="preserve"> Размер платы за коммунальный ресурс с учетом НДС (руб/м2 в мес.)*</t>
  </si>
  <si>
    <t>Подметание свежего снега с усовершенствованием покрытием ( вх. площадка)</t>
  </si>
  <si>
    <t>Очистка вх.площ. от уплотненного снега</t>
  </si>
  <si>
    <t>Пескоподсыпка территории ( вх.площ.)</t>
  </si>
  <si>
    <t xml:space="preserve">Сдвигание  снега (к/площадка) </t>
  </si>
  <si>
    <t>Сдвиг снега с территории с усовершенствованным покрытием (вх.площ.,)</t>
  </si>
  <si>
    <t xml:space="preserve">1 раза в неделю </t>
  </si>
  <si>
    <t>Подметание территории с усовершенствованнным покрытием (пр.часть, вх.площ.)</t>
  </si>
  <si>
    <t>52-029</t>
  </si>
  <si>
    <t>10шт</t>
  </si>
  <si>
    <t>6/14</t>
  </si>
  <si>
    <t>"    "                     2018г.</t>
  </si>
  <si>
    <t>систематическая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</si>
  <si>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 ( в соответствии ПП РФ от 03.04.2013 N 290)</t>
  </si>
  <si>
    <t xml:space="preserve">Периодичность выполнения работ и оказания услуг  год </t>
  </si>
  <si>
    <t xml:space="preserve">
Объем работ и оказания услуг на  год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</si>
  <si>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</si>
  <si>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№5 по ул.Володарского в г. Ухта</t>
  </si>
  <si>
    <t>Приложение № 1
к постановлению
администрации МОГО «Ухта 
от 25 октября 2021 г. № 2839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</si>
</sst>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"/>
    <numFmt numFmtId="167" formatCode="0.000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206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/>
    <xf numFmtId="0" fontId="6" fillId="2" borderId="11" xfId="0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8" fillId="0" borderId="0" xfId="0" applyFont="1"/>
    <xf numFmtId="0" fontId="19" fillId="0" borderId="0" xfId="0" applyFont="1"/>
    <xf numFmtId="0" fontId="19" fillId="0" borderId="3" xfId="0" applyFont="1" applyFill="1" applyBorder="1"/>
    <xf numFmtId="0" fontId="19" fillId="0" borderId="0" xfId="0" applyFont="1" applyFill="1"/>
    <xf numFmtId="0" fontId="18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2" fontId="18" fillId="0" borderId="0" xfId="0" applyNumberFormat="1" applyFont="1" applyFill="1"/>
    <xf numFmtId="165" fontId="7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165" fontId="11" fillId="0" borderId="3" xfId="0" applyNumberFormat="1" applyFont="1" applyFill="1" applyBorder="1" applyAlignment="1">
      <alignment vertical="top"/>
    </xf>
    <xf numFmtId="165" fontId="11" fillId="0" borderId="11" xfId="0" applyNumberFormat="1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2" fontId="11" fillId="0" borderId="11" xfId="1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4" fontId="20" fillId="3" borderId="11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165" fontId="11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vertical="top" wrapText="1"/>
    </xf>
    <xf numFmtId="2" fontId="11" fillId="0" borderId="11" xfId="0" applyNumberFormat="1" applyFont="1" applyFill="1" applyBorder="1" applyAlignment="1">
      <alignment horizontal="center" vertical="top" wrapText="1"/>
    </xf>
    <xf numFmtId="2" fontId="11" fillId="0" borderId="3" xfId="1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vertical="top" wrapText="1"/>
    </xf>
    <xf numFmtId="0" fontId="14" fillId="0" borderId="14" xfId="0" applyFont="1" applyFill="1" applyBorder="1" applyAlignment="1">
      <alignment vertical="top" wrapText="1"/>
    </xf>
    <xf numFmtId="4" fontId="8" fillId="0" borderId="11" xfId="1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center" vertical="top" wrapText="1"/>
    </xf>
    <xf numFmtId="2" fontId="11" fillId="0" borderId="3" xfId="0" applyNumberFormat="1" applyFont="1" applyFill="1" applyBorder="1" applyAlignment="1">
      <alignment vertical="top"/>
    </xf>
    <xf numFmtId="4" fontId="11" fillId="0" borderId="11" xfId="1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wrapText="1"/>
    </xf>
    <xf numFmtId="0" fontId="20" fillId="0" borderId="3" xfId="0" applyFont="1" applyFill="1" applyBorder="1" applyAlignment="1">
      <alignment vertical="center" wrapText="1"/>
    </xf>
    <xf numFmtId="4" fontId="20" fillId="0" borderId="3" xfId="0" applyNumberFormat="1" applyFont="1" applyFill="1" applyBorder="1" applyAlignment="1">
      <alignment horizontal="center" vertical="center"/>
    </xf>
    <xf numFmtId="2" fontId="11" fillId="0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/>
    <xf numFmtId="0" fontId="20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right" wrapText="1"/>
    </xf>
    <xf numFmtId="43" fontId="11" fillId="0" borderId="6" xfId="1" applyNumberFormat="1" applyFont="1" applyFill="1" applyBorder="1" applyAlignment="1">
      <alignment horizontal="center" vertical="top" wrapText="1"/>
    </xf>
    <xf numFmtId="43" fontId="11" fillId="0" borderId="3" xfId="1" applyNumberFormat="1" applyFont="1" applyFill="1" applyBorder="1" applyAlignment="1">
      <alignment horizontal="center" vertical="top" wrapText="1"/>
    </xf>
    <xf numFmtId="43" fontId="11" fillId="0" borderId="11" xfId="1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vertical="top" wrapText="1"/>
    </xf>
    <xf numFmtId="0" fontId="11" fillId="2" borderId="14" xfId="0" applyFont="1" applyFill="1" applyBorder="1" applyAlignment="1">
      <alignment vertical="top" wrapText="1"/>
    </xf>
    <xf numFmtId="0" fontId="11" fillId="0" borderId="6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vertical="top" wrapText="1"/>
    </xf>
    <xf numFmtId="2" fontId="11" fillId="0" borderId="6" xfId="0" applyNumberFormat="1" applyFont="1" applyFill="1" applyBorder="1" applyAlignment="1">
      <alignment horizontal="center" vertical="top" wrapText="1"/>
    </xf>
    <xf numFmtId="2" fontId="11" fillId="0" borderId="6" xfId="1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vertical="center" textRotation="180" wrapText="1"/>
    </xf>
    <xf numFmtId="2" fontId="20" fillId="2" borderId="3" xfId="0" applyNumberFormat="1" applyFont="1" applyFill="1" applyBorder="1" applyAlignment="1">
      <alignment vertical="center" wrapText="1"/>
    </xf>
    <xf numFmtId="2" fontId="24" fillId="2" borderId="3" xfId="0" applyNumberFormat="1" applyFont="1" applyFill="1" applyBorder="1" applyAlignment="1">
      <alignment vertical="center"/>
    </xf>
    <xf numFmtId="0" fontId="23" fillId="0" borderId="0" xfId="0" applyFont="1"/>
    <xf numFmtId="0" fontId="22" fillId="4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top" wrapText="1"/>
    </xf>
    <xf numFmtId="0" fontId="22" fillId="4" borderId="3" xfId="0" applyFont="1" applyFill="1" applyBorder="1" applyAlignment="1">
      <alignment horizontal="left" vertical="center" wrapText="1"/>
    </xf>
    <xf numFmtId="164" fontId="22" fillId="4" borderId="3" xfId="0" applyNumberFormat="1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 wrapText="1"/>
    </xf>
    <xf numFmtId="164" fontId="22" fillId="4" borderId="0" xfId="0" applyNumberFormat="1" applyFont="1" applyFill="1" applyBorder="1" applyAlignment="1">
      <alignment horizontal="left" vertical="center" wrapText="1"/>
    </xf>
    <xf numFmtId="164" fontId="20" fillId="4" borderId="3" xfId="0" applyNumberFormat="1" applyFont="1" applyFill="1" applyBorder="1" applyAlignment="1">
      <alignment horizontal="left" vertical="center" wrapText="1"/>
    </xf>
    <xf numFmtId="164" fontId="11" fillId="4" borderId="3" xfId="0" applyNumberFormat="1" applyFont="1" applyFill="1" applyBorder="1" applyAlignment="1">
      <alignment horizontal="left" vertical="center" wrapText="1"/>
    </xf>
    <xf numFmtId="167" fontId="11" fillId="0" borderId="3" xfId="0" applyNumberFormat="1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center" vertical="top" wrapText="1"/>
    </xf>
    <xf numFmtId="2" fontId="11" fillId="2" borderId="3" xfId="0" applyNumberFormat="1" applyFont="1" applyFill="1" applyBorder="1" applyAlignment="1">
      <alignment horizontal="center" vertical="top" wrapText="1"/>
    </xf>
    <xf numFmtId="2" fontId="11" fillId="2" borderId="0" xfId="0" applyNumberFormat="1" applyFont="1" applyFill="1" applyBorder="1" applyAlignment="1">
      <alignment horizontal="center" vertical="top" wrapText="1"/>
    </xf>
    <xf numFmtId="43" fontId="11" fillId="2" borderId="9" xfId="0" applyNumberFormat="1" applyFont="1" applyFill="1" applyBorder="1" applyAlignment="1">
      <alignment horizontal="center" vertical="top" wrapText="1"/>
    </xf>
    <xf numFmtId="2" fontId="11" fillId="2" borderId="8" xfId="0" applyNumberFormat="1" applyFont="1" applyFill="1" applyBorder="1" applyAlignment="1">
      <alignment horizontal="center" vertical="top" wrapText="1"/>
    </xf>
    <xf numFmtId="165" fontId="11" fillId="2" borderId="7" xfId="0" applyNumberFormat="1" applyFont="1" applyFill="1" applyBorder="1" applyAlignment="1">
      <alignment vertical="top"/>
    </xf>
    <xf numFmtId="0" fontId="11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center" vertical="top" wrapText="1"/>
    </xf>
    <xf numFmtId="2" fontId="11" fillId="2" borderId="10" xfId="0" applyNumberFormat="1" applyFont="1" applyFill="1" applyBorder="1" applyAlignment="1">
      <alignment horizontal="center" vertical="top" wrapText="1"/>
    </xf>
    <xf numFmtId="43" fontId="11" fillId="2" borderId="3" xfId="0" applyNumberFormat="1" applyFont="1" applyFill="1" applyBorder="1" applyAlignment="1">
      <alignment horizontal="center" vertical="top" wrapText="1"/>
    </xf>
    <xf numFmtId="2" fontId="11" fillId="2" borderId="11" xfId="0" applyNumberFormat="1" applyFont="1" applyFill="1" applyBorder="1" applyAlignment="1">
      <alignment horizontal="center" vertical="top" wrapText="1"/>
    </xf>
    <xf numFmtId="43" fontId="11" fillId="2" borderId="6" xfId="1" applyNumberFormat="1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vertical="top" wrapText="1"/>
    </xf>
    <xf numFmtId="165" fontId="11" fillId="2" borderId="3" xfId="0" applyNumberFormat="1" applyFont="1" applyFill="1" applyBorder="1" applyAlignment="1">
      <alignment vertical="top"/>
    </xf>
    <xf numFmtId="165" fontId="11" fillId="2" borderId="3" xfId="0" applyNumberFormat="1" applyFont="1" applyFill="1" applyBorder="1" applyAlignment="1">
      <alignment horizontal="center" vertical="top" wrapText="1"/>
    </xf>
    <xf numFmtId="43" fontId="11" fillId="2" borderId="3" xfId="1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/>
    </xf>
    <xf numFmtId="0" fontId="26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wrapText="1"/>
    </xf>
    <xf numFmtId="165" fontId="11" fillId="0" borderId="15" xfId="0" applyNumberFormat="1" applyFont="1" applyFill="1" applyBorder="1" applyAlignment="1">
      <alignment horizontal="center" vertical="top" wrapText="1"/>
    </xf>
    <xf numFmtId="43" fontId="11" fillId="0" borderId="3" xfId="0" applyNumberFormat="1" applyFont="1" applyFill="1" applyBorder="1" applyAlignment="1">
      <alignment horizontal="center" vertical="top" wrapText="1"/>
    </xf>
    <xf numFmtId="2" fontId="11" fillId="0" borderId="13" xfId="0" applyNumberFormat="1" applyFont="1" applyFill="1" applyBorder="1" applyAlignment="1">
      <alignment horizontal="center" vertical="top" wrapText="1"/>
    </xf>
    <xf numFmtId="2" fontId="11" fillId="0" borderId="5" xfId="0" applyNumberFormat="1" applyFont="1" applyFill="1" applyBorder="1" applyAlignment="1">
      <alignment horizontal="center" vertical="top" wrapText="1"/>
    </xf>
    <xf numFmtId="2" fontId="11" fillId="0" borderId="15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center" vertical="center" wrapText="1"/>
    </xf>
    <xf numFmtId="43" fontId="11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0" borderId="9" xfId="0" applyFont="1" applyFill="1" applyBorder="1" applyAlignment="1">
      <alignment vertical="center" wrapText="1"/>
    </xf>
    <xf numFmtId="0" fontId="27" fillId="0" borderId="0" xfId="0" applyFont="1"/>
    <xf numFmtId="0" fontId="25" fillId="0" borderId="7" xfId="0" applyFont="1" applyFill="1" applyBorder="1" applyAlignment="1">
      <alignment vertical="center" wrapText="1"/>
    </xf>
    <xf numFmtId="0" fontId="21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wrapText="1"/>
    </xf>
    <xf numFmtId="0" fontId="28" fillId="0" borderId="0" xfId="0" applyFont="1" applyFill="1" applyAlignment="1">
      <alignment wrapText="1"/>
    </xf>
    <xf numFmtId="2" fontId="0" fillId="0" borderId="0" xfId="0" applyNumberFormat="1"/>
    <xf numFmtId="165" fontId="7" fillId="0" borderId="0" xfId="0" applyNumberFormat="1" applyFont="1" applyFill="1" applyBorder="1" applyAlignment="1">
      <alignment horizontal="right" wrapText="1"/>
    </xf>
    <xf numFmtId="165" fontId="7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vertical="center" wrapText="1"/>
    </xf>
    <xf numFmtId="2" fontId="11" fillId="0" borderId="3" xfId="0" applyNumberFormat="1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center" vertical="center" wrapText="1"/>
    </xf>
    <xf numFmtId="2" fontId="24" fillId="2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64" fontId="22" fillId="4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/>
    </xf>
    <xf numFmtId="165" fontId="11" fillId="2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4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textRotation="180" wrapText="1"/>
    </xf>
    <xf numFmtId="0" fontId="11" fillId="0" borderId="9" xfId="0" applyFont="1" applyFill="1" applyBorder="1" applyAlignment="1">
      <alignment horizontal="center" vertical="center" textRotation="180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left" vertical="center" wrapText="1"/>
    </xf>
    <xf numFmtId="0" fontId="20" fillId="4" borderId="14" xfId="0" applyFont="1" applyFill="1" applyBorder="1" applyAlignment="1">
      <alignment horizontal="left" vertical="center" wrapText="1"/>
    </xf>
    <xf numFmtId="0" fontId="20" fillId="4" borderId="15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right" vertic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18" fillId="0" borderId="6" xfId="0" applyFont="1" applyFill="1" applyBorder="1" applyAlignment="1">
      <alignment horizontal="center" vertical="center" textRotation="180"/>
    </xf>
    <xf numFmtId="0" fontId="18" fillId="0" borderId="9" xfId="0" applyFont="1" applyFill="1" applyBorder="1" applyAlignment="1">
      <alignment horizontal="center" vertical="center" textRotation="180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wrapText="1"/>
    </xf>
    <xf numFmtId="0" fontId="21" fillId="0" borderId="0" xfId="0" applyFont="1" applyFill="1" applyAlignment="1"/>
    <xf numFmtId="165" fontId="4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106"/>
  <sheetViews>
    <sheetView topLeftCell="B1" zoomScale="110" zoomScaleNormal="110" workbookViewId="0">
      <selection activeCell="B1" sqref="A1:XFD1048576"/>
    </sheetView>
  </sheetViews>
  <sheetFormatPr defaultRowHeight="15" x14ac:dyDescent="0.25"/>
  <cols>
    <col min="1" max="1" width="14.5703125" style="24" customWidth="1"/>
    <col min="2" max="2" width="42.5703125" style="24" customWidth="1"/>
    <col min="3" max="3" width="10.5703125" style="30" customWidth="1"/>
    <col min="4" max="4" width="12.28515625" style="30" customWidth="1"/>
    <col min="5" max="5" width="10.28515625" style="30" customWidth="1"/>
    <col min="6" max="6" width="10.140625" style="30" customWidth="1"/>
    <col min="7" max="7" width="10.140625" style="24" customWidth="1"/>
    <col min="8" max="8" width="10.85546875" style="35" customWidth="1"/>
    <col min="9" max="9" width="12.140625" style="24" customWidth="1"/>
    <col min="10" max="10" width="11.85546875" style="3" customWidth="1"/>
    <col min="11" max="11" width="11.5703125" style="3" customWidth="1"/>
  </cols>
  <sheetData>
    <row r="2" spans="1:10" ht="15.75" x14ac:dyDescent="0.25">
      <c r="A2" s="1"/>
      <c r="B2" s="2"/>
      <c r="C2" s="190" t="s">
        <v>0</v>
      </c>
      <c r="D2" s="190"/>
      <c r="E2" s="190"/>
      <c r="F2" s="190"/>
      <c r="G2" s="190"/>
      <c r="H2" s="190"/>
      <c r="I2" s="190"/>
      <c r="J2" s="190"/>
    </row>
    <row r="3" spans="1:10" ht="15.75" x14ac:dyDescent="0.25">
      <c r="A3" s="1"/>
      <c r="B3" s="2"/>
      <c r="C3" s="191" t="s">
        <v>1</v>
      </c>
      <c r="D3" s="191"/>
      <c r="E3" s="191"/>
      <c r="F3" s="191"/>
      <c r="G3" s="191"/>
      <c r="H3" s="191"/>
      <c r="I3" s="191"/>
      <c r="J3" s="191"/>
    </row>
    <row r="4" spans="1:10" ht="15.75" x14ac:dyDescent="0.25">
      <c r="A4" s="1"/>
      <c r="B4" s="2"/>
      <c r="C4" s="191" t="s">
        <v>136</v>
      </c>
      <c r="D4" s="191"/>
      <c r="E4" s="191"/>
      <c r="F4" s="191"/>
      <c r="G4" s="191"/>
      <c r="H4" s="191"/>
      <c r="I4" s="191"/>
      <c r="J4" s="191"/>
    </row>
    <row r="5" spans="1:10" ht="15.75" x14ac:dyDescent="0.25">
      <c r="A5" s="1"/>
      <c r="B5" s="2"/>
      <c r="C5" s="43"/>
      <c r="D5" s="192" t="s">
        <v>2</v>
      </c>
      <c r="E5" s="192"/>
      <c r="F5" s="192"/>
      <c r="G5" s="192"/>
      <c r="H5" s="192"/>
      <c r="I5" s="192"/>
      <c r="J5" s="192"/>
    </row>
    <row r="6" spans="1:10" ht="15.75" x14ac:dyDescent="0.25">
      <c r="A6" s="1"/>
      <c r="B6" s="2"/>
      <c r="C6" s="43"/>
      <c r="D6" s="192" t="s">
        <v>3</v>
      </c>
      <c r="E6" s="192"/>
      <c r="F6" s="192"/>
      <c r="G6" s="192"/>
      <c r="H6" s="192"/>
      <c r="I6" s="192"/>
      <c r="J6" s="192"/>
    </row>
    <row r="7" spans="1:10" ht="16.5" customHeight="1" x14ac:dyDescent="0.25">
      <c r="A7" s="1"/>
      <c r="B7" s="2"/>
      <c r="C7" s="191" t="s">
        <v>52</v>
      </c>
      <c r="D7" s="191"/>
      <c r="E7" s="191"/>
      <c r="F7" s="191"/>
      <c r="G7" s="191"/>
      <c r="H7" s="191"/>
      <c r="I7" s="191"/>
      <c r="J7" s="191"/>
    </row>
    <row r="8" spans="1:10" ht="15.75" x14ac:dyDescent="0.25">
      <c r="A8" s="1"/>
      <c r="B8" s="2"/>
      <c r="C8" s="43"/>
      <c r="D8" s="43"/>
      <c r="E8" s="77"/>
      <c r="F8" s="43"/>
      <c r="G8" s="198" t="s">
        <v>167</v>
      </c>
      <c r="H8" s="198"/>
      <c r="I8" s="198"/>
      <c r="J8" s="198"/>
    </row>
    <row r="9" spans="1:10" ht="18.75" x14ac:dyDescent="0.3">
      <c r="A9" s="1"/>
      <c r="B9" s="2"/>
      <c r="C9" s="41"/>
      <c r="D9" s="41"/>
      <c r="E9" s="41"/>
      <c r="F9" s="41"/>
      <c r="G9" s="41"/>
      <c r="H9" s="41"/>
      <c r="I9" s="41"/>
      <c r="J9" s="41"/>
    </row>
    <row r="10" spans="1:10" ht="18.75" x14ac:dyDescent="0.3">
      <c r="A10" s="1"/>
      <c r="B10" s="95" t="s">
        <v>53</v>
      </c>
      <c r="C10" s="171" t="s">
        <v>137</v>
      </c>
      <c r="D10" s="172"/>
      <c r="E10" s="172"/>
      <c r="F10" s="173"/>
      <c r="G10" s="41"/>
      <c r="H10" s="41"/>
      <c r="I10" s="41"/>
      <c r="J10" s="41"/>
    </row>
    <row r="11" spans="1:10" ht="18.75" x14ac:dyDescent="0.3">
      <c r="A11" s="1"/>
      <c r="B11" s="95" t="s">
        <v>54</v>
      </c>
      <c r="C11" s="174" t="s">
        <v>138</v>
      </c>
      <c r="D11" s="175"/>
      <c r="E11" s="175"/>
      <c r="F11" s="176"/>
      <c r="G11" s="41"/>
      <c r="H11" s="41"/>
      <c r="I11" s="41"/>
      <c r="J11" s="41"/>
    </row>
    <row r="12" spans="1:10" ht="18.75" x14ac:dyDescent="0.3">
      <c r="A12" s="1"/>
      <c r="B12" s="95" t="s">
        <v>55</v>
      </c>
      <c r="C12" s="174" t="s">
        <v>139</v>
      </c>
      <c r="D12" s="175"/>
      <c r="E12" s="175"/>
      <c r="F12" s="176"/>
      <c r="G12" s="41"/>
      <c r="H12" s="41"/>
      <c r="I12" s="41"/>
      <c r="J12" s="41"/>
    </row>
    <row r="13" spans="1:10" ht="18.75" x14ac:dyDescent="0.3">
      <c r="A13" s="1"/>
      <c r="B13" s="95" t="s">
        <v>56</v>
      </c>
      <c r="C13" s="171" t="s">
        <v>61</v>
      </c>
      <c r="D13" s="172"/>
      <c r="E13" s="172"/>
      <c r="F13" s="173"/>
      <c r="G13" s="41"/>
      <c r="H13" s="41"/>
      <c r="I13" s="41"/>
      <c r="J13" s="41"/>
    </row>
    <row r="14" spans="1:10" ht="18.75" x14ac:dyDescent="0.3">
      <c r="A14" s="1"/>
      <c r="B14" s="95" t="s">
        <v>57</v>
      </c>
      <c r="C14" s="171">
        <v>2</v>
      </c>
      <c r="D14" s="172"/>
      <c r="E14" s="172"/>
      <c r="F14" s="173"/>
      <c r="G14" s="41"/>
      <c r="H14" s="41"/>
      <c r="I14" s="41"/>
      <c r="J14" s="41"/>
    </row>
    <row r="15" spans="1:10" ht="18.75" x14ac:dyDescent="0.3">
      <c r="A15" s="1"/>
      <c r="B15" s="95" t="s">
        <v>58</v>
      </c>
      <c r="C15" s="171">
        <v>1</v>
      </c>
      <c r="D15" s="172"/>
      <c r="E15" s="172"/>
      <c r="F15" s="173"/>
      <c r="G15" s="41"/>
      <c r="H15" s="41"/>
      <c r="I15" s="41"/>
      <c r="J15" s="41"/>
    </row>
    <row r="16" spans="1:10" ht="18.75" x14ac:dyDescent="0.3">
      <c r="A16" s="1"/>
      <c r="B16" s="95" t="s">
        <v>62</v>
      </c>
      <c r="C16" s="174" t="s">
        <v>166</v>
      </c>
      <c r="D16" s="175"/>
      <c r="E16" s="175"/>
      <c r="F16" s="176"/>
      <c r="G16" s="41"/>
      <c r="H16" s="41"/>
      <c r="I16" s="41"/>
      <c r="J16" s="41"/>
    </row>
    <row r="17" spans="1:11" ht="18.75" x14ac:dyDescent="0.3">
      <c r="A17" s="1"/>
      <c r="B17" s="95" t="s">
        <v>59</v>
      </c>
      <c r="C17" s="171">
        <f>322.7</f>
        <v>322.7</v>
      </c>
      <c r="D17" s="172"/>
      <c r="E17" s="172"/>
      <c r="F17" s="173"/>
      <c r="G17" s="41"/>
      <c r="H17" s="41"/>
      <c r="I17" s="41"/>
      <c r="J17" s="41"/>
    </row>
    <row r="18" spans="1:11" ht="25.5" x14ac:dyDescent="0.25">
      <c r="A18" s="1"/>
      <c r="B18" s="95" t="s">
        <v>60</v>
      </c>
      <c r="C18" s="171">
        <v>322.7</v>
      </c>
      <c r="D18" s="172"/>
      <c r="E18" s="172"/>
      <c r="F18" s="173"/>
      <c r="G18" s="4"/>
      <c r="H18" s="32"/>
      <c r="I18" s="5"/>
    </row>
    <row r="19" spans="1:11" x14ac:dyDescent="0.25">
      <c r="A19" s="1"/>
      <c r="B19" s="95" t="s">
        <v>140</v>
      </c>
      <c r="C19" s="170" t="s">
        <v>141</v>
      </c>
      <c r="D19" s="170"/>
      <c r="E19" s="170"/>
      <c r="F19" s="170"/>
      <c r="G19" s="4"/>
      <c r="H19" s="32"/>
      <c r="I19" s="5"/>
    </row>
    <row r="20" spans="1:11" ht="25.5" x14ac:dyDescent="0.25">
      <c r="A20" s="1"/>
      <c r="B20" s="95" t="s">
        <v>142</v>
      </c>
      <c r="C20" s="171">
        <v>23</v>
      </c>
      <c r="D20" s="172"/>
      <c r="E20" s="172"/>
      <c r="F20" s="173"/>
      <c r="G20" s="4"/>
      <c r="H20" s="32"/>
      <c r="I20" s="5"/>
    </row>
    <row r="21" spans="1:11" ht="15.75" x14ac:dyDescent="0.25">
      <c r="A21" s="1"/>
      <c r="B21" s="193" t="s">
        <v>4</v>
      </c>
      <c r="C21" s="193"/>
      <c r="D21" s="193"/>
      <c r="E21" s="193"/>
      <c r="F21" s="193"/>
      <c r="G21" s="193"/>
      <c r="H21" s="193"/>
      <c r="I21" s="193"/>
      <c r="J21" s="193"/>
      <c r="K21" s="193"/>
    </row>
    <row r="22" spans="1:11" ht="27.75" customHeight="1" x14ac:dyDescent="0.25">
      <c r="A22" s="1"/>
      <c r="B22" s="165" t="s">
        <v>66</v>
      </c>
      <c r="C22" s="165"/>
      <c r="D22" s="165"/>
      <c r="E22" s="165"/>
      <c r="F22" s="165"/>
      <c r="G22" s="165"/>
      <c r="H22" s="165"/>
      <c r="I22" s="165"/>
      <c r="J22" s="165"/>
      <c r="K22" s="165"/>
    </row>
    <row r="23" spans="1:11" ht="18" customHeight="1" x14ac:dyDescent="0.25">
      <c r="A23" s="1"/>
      <c r="B23" s="166" t="s">
        <v>75</v>
      </c>
      <c r="C23" s="166"/>
      <c r="D23" s="166"/>
      <c r="E23" s="166"/>
      <c r="F23" s="166"/>
      <c r="G23" s="166"/>
      <c r="H23" s="166"/>
      <c r="I23" s="166"/>
      <c r="J23" s="166"/>
      <c r="K23" s="166"/>
    </row>
    <row r="24" spans="1:11" ht="21" customHeight="1" x14ac:dyDescent="0.25">
      <c r="A24" s="1"/>
      <c r="B24" s="194" t="s">
        <v>67</v>
      </c>
      <c r="C24" s="194"/>
      <c r="D24" s="194"/>
      <c r="E24" s="194"/>
      <c r="F24" s="194"/>
      <c r="G24" s="194"/>
      <c r="H24" s="194"/>
      <c r="I24" s="194"/>
      <c r="J24" s="194"/>
      <c r="K24" s="194"/>
    </row>
    <row r="25" spans="1:11" ht="89.25" customHeight="1" x14ac:dyDescent="0.25">
      <c r="A25" s="6" t="s">
        <v>5</v>
      </c>
      <c r="B25" s="6" t="s">
        <v>6</v>
      </c>
      <c r="C25" s="6" t="s">
        <v>7</v>
      </c>
      <c r="D25" s="6" t="s">
        <v>8</v>
      </c>
      <c r="E25" s="6" t="s">
        <v>127</v>
      </c>
      <c r="F25" s="6" t="s">
        <v>9</v>
      </c>
      <c r="G25" s="6" t="s">
        <v>128</v>
      </c>
      <c r="H25" s="6" t="s">
        <v>10</v>
      </c>
      <c r="I25" s="7" t="s">
        <v>11</v>
      </c>
      <c r="J25" s="8" t="s">
        <v>12</v>
      </c>
      <c r="K25" s="9" t="s">
        <v>13</v>
      </c>
    </row>
    <row r="26" spans="1:11" x14ac:dyDescent="0.25">
      <c r="A26" s="10">
        <v>1</v>
      </c>
      <c r="B26" s="11">
        <v>2</v>
      </c>
      <c r="C26" s="11">
        <v>3</v>
      </c>
      <c r="D26" s="11">
        <v>4</v>
      </c>
      <c r="E26" s="11"/>
      <c r="F26" s="11">
        <v>5</v>
      </c>
      <c r="G26" s="11">
        <v>6</v>
      </c>
      <c r="H26" s="33">
        <v>7</v>
      </c>
      <c r="I26" s="12">
        <v>8</v>
      </c>
      <c r="J26" s="13">
        <v>9</v>
      </c>
      <c r="K26" s="14">
        <v>10</v>
      </c>
    </row>
    <row r="27" spans="1:11" s="39" customFormat="1" x14ac:dyDescent="0.25">
      <c r="A27" s="195" t="s">
        <v>125</v>
      </c>
      <c r="B27" s="195"/>
      <c r="C27" s="195"/>
      <c r="D27" s="195"/>
      <c r="E27" s="195"/>
      <c r="F27" s="195"/>
      <c r="G27" s="195"/>
      <c r="H27" s="195"/>
      <c r="I27" s="195"/>
      <c r="J27" s="195"/>
      <c r="K27" s="38"/>
    </row>
    <row r="28" spans="1:11" s="40" customFormat="1" ht="24.75" customHeight="1" x14ac:dyDescent="0.2">
      <c r="A28" s="44" t="s">
        <v>93</v>
      </c>
      <c r="B28" s="56" t="s">
        <v>144</v>
      </c>
      <c r="C28" s="44" t="s">
        <v>14</v>
      </c>
      <c r="D28" s="125" t="s">
        <v>162</v>
      </c>
      <c r="E28" s="44">
        <f>52*3</f>
        <v>156</v>
      </c>
      <c r="F28" s="57">
        <f>23/100</f>
        <v>0.23</v>
      </c>
      <c r="G28" s="45">
        <f>ROUND(E28*F28,2)</f>
        <v>35.880000000000003</v>
      </c>
      <c r="H28" s="133">
        <f>ROUND(257.82*1.1*1.1,2)</f>
        <v>311.95999999999998</v>
      </c>
      <c r="I28" s="111">
        <f>G28*H28</f>
        <v>11193.1248</v>
      </c>
      <c r="J28" s="46">
        <f>I28/36/C17</f>
        <v>0.96349591984299132</v>
      </c>
      <c r="K28" s="199" t="s">
        <v>63</v>
      </c>
    </row>
    <row r="29" spans="1:11" s="40" customFormat="1" ht="23.25" customHeight="1" x14ac:dyDescent="0.2">
      <c r="A29" s="44" t="s">
        <v>98</v>
      </c>
      <c r="B29" s="56" t="s">
        <v>145</v>
      </c>
      <c r="C29" s="44" t="s">
        <v>14</v>
      </c>
      <c r="D29" s="125" t="s">
        <v>109</v>
      </c>
      <c r="E29" s="44">
        <f>12*3</f>
        <v>36</v>
      </c>
      <c r="F29" s="57">
        <f>F28</f>
        <v>0.23</v>
      </c>
      <c r="G29" s="45">
        <f>ROUND(F29*E29,2)</f>
        <v>8.2799999999999994</v>
      </c>
      <c r="H29" s="134">
        <f>ROUND(669.85*1.1*1.1,2)</f>
        <v>810.52</v>
      </c>
      <c r="I29" s="108">
        <f>G29*H29</f>
        <v>6711.105599999999</v>
      </c>
      <c r="J29" s="46">
        <f>I29/36/C17</f>
        <v>0.57768701580415238</v>
      </c>
      <c r="K29" s="200"/>
    </row>
    <row r="30" spans="1:11" s="40" customFormat="1" ht="20.100000000000001" customHeight="1" x14ac:dyDescent="0.2">
      <c r="A30" s="44"/>
      <c r="B30" s="56" t="s">
        <v>143</v>
      </c>
      <c r="C30" s="44" t="s">
        <v>15</v>
      </c>
      <c r="D30" s="125" t="s">
        <v>96</v>
      </c>
      <c r="E30" s="44">
        <f>365*3</f>
        <v>1095</v>
      </c>
      <c r="F30" s="45">
        <f>2.3*10/365</f>
        <v>6.3013698630136991E-2</v>
      </c>
      <c r="G30" s="45">
        <f>ROUND(F30*E30,2)</f>
        <v>69</v>
      </c>
      <c r="H30" s="135">
        <f>ROUND(364.17*1.1*1.1,2)</f>
        <v>440.65</v>
      </c>
      <c r="I30" s="108">
        <f t="shared" ref="I30:I32" si="0">G30*H30</f>
        <v>30404.85</v>
      </c>
      <c r="J30" s="46">
        <f>I30/36/C17</f>
        <v>2.6172270426608821</v>
      </c>
      <c r="K30" s="200"/>
    </row>
    <row r="31" spans="1:11" s="40" customFormat="1" ht="20.100000000000001" customHeight="1" x14ac:dyDescent="0.2">
      <c r="A31" s="44"/>
      <c r="B31" s="56" t="s">
        <v>76</v>
      </c>
      <c r="C31" s="44" t="s">
        <v>15</v>
      </c>
      <c r="D31" s="125" t="s">
        <v>97</v>
      </c>
      <c r="E31" s="44">
        <f>365*3</f>
        <v>1095</v>
      </c>
      <c r="F31" s="45">
        <f>F30</f>
        <v>6.3013698630136991E-2</v>
      </c>
      <c r="G31" s="45">
        <f>F31*E31</f>
        <v>69</v>
      </c>
      <c r="H31" s="135">
        <f>ROUND(34.47*1.1*1.1,2)</f>
        <v>41.71</v>
      </c>
      <c r="I31" s="108">
        <f t="shared" si="0"/>
        <v>2877.9900000000002</v>
      </c>
      <c r="J31" s="46">
        <f>I31/36/C17</f>
        <v>0.24773525462245638</v>
      </c>
      <c r="K31" s="200"/>
    </row>
    <row r="32" spans="1:11" s="40" customFormat="1" ht="27" customHeight="1" x14ac:dyDescent="0.2">
      <c r="A32" s="44"/>
      <c r="B32" s="56" t="s">
        <v>77</v>
      </c>
      <c r="C32" s="44" t="s">
        <v>16</v>
      </c>
      <c r="D32" s="125" t="s">
        <v>78</v>
      </c>
      <c r="E32" s="44">
        <f>4*3</f>
        <v>12</v>
      </c>
      <c r="F32" s="45">
        <v>50</v>
      </c>
      <c r="G32" s="45">
        <f>F32*E32</f>
        <v>600</v>
      </c>
      <c r="H32" s="135">
        <f>ROUND(1.98*1.1*1.1,2)</f>
        <v>2.4</v>
      </c>
      <c r="I32" s="108">
        <f t="shared" si="0"/>
        <v>1440</v>
      </c>
      <c r="J32" s="46">
        <f>I32/36/C17</f>
        <v>0.12395413696932135</v>
      </c>
      <c r="K32" s="200"/>
    </row>
    <row r="33" spans="1:14" s="3" customFormat="1" ht="20.100000000000001" customHeight="1" x14ac:dyDescent="0.25">
      <c r="A33" s="167" t="s">
        <v>124</v>
      </c>
      <c r="B33" s="168"/>
      <c r="C33" s="168"/>
      <c r="D33" s="168"/>
      <c r="E33" s="168"/>
      <c r="F33" s="168"/>
      <c r="G33" s="168"/>
      <c r="H33" s="168"/>
      <c r="I33" s="50"/>
      <c r="J33" s="50"/>
      <c r="K33" s="200"/>
    </row>
    <row r="34" spans="1:14" s="3" customFormat="1" ht="20.100000000000001" customHeight="1" x14ac:dyDescent="0.25">
      <c r="A34" s="169" t="s">
        <v>123</v>
      </c>
      <c r="B34" s="169"/>
      <c r="C34" s="169"/>
      <c r="D34" s="169"/>
      <c r="E34" s="169"/>
      <c r="F34" s="169"/>
      <c r="G34" s="169"/>
      <c r="H34" s="169"/>
      <c r="I34" s="50"/>
      <c r="J34" s="50"/>
      <c r="K34" s="200"/>
    </row>
    <row r="35" spans="1:14" s="40" customFormat="1" ht="29.25" customHeight="1" x14ac:dyDescent="0.2">
      <c r="A35" s="105" t="s">
        <v>100</v>
      </c>
      <c r="B35" s="106" t="s">
        <v>163</v>
      </c>
      <c r="C35" s="107" t="s">
        <v>17</v>
      </c>
      <c r="D35" s="107" t="s">
        <v>162</v>
      </c>
      <c r="E35" s="107">
        <f>26*3</f>
        <v>78</v>
      </c>
      <c r="F35" s="108">
        <f>(314.4+99.1+20)/1000</f>
        <v>0.4335</v>
      </c>
      <c r="G35" s="109">
        <f>ROUND(E35*F35,2)</f>
        <v>33.81</v>
      </c>
      <c r="H35" s="110">
        <f>ROUND(380.22*1.1*1.1,2)</f>
        <v>460.07</v>
      </c>
      <c r="I35" s="111">
        <f t="shared" ref="I35:I40" si="1">G35*H35</f>
        <v>15554.966700000001</v>
      </c>
      <c r="J35" s="112">
        <f>I35/36/C17</f>
        <v>1.3389600506146062</v>
      </c>
      <c r="K35" s="200"/>
    </row>
    <row r="36" spans="1:14" s="40" customFormat="1" ht="19.5" customHeight="1" x14ac:dyDescent="0.2">
      <c r="A36" s="113" t="s">
        <v>101</v>
      </c>
      <c r="B36" s="114" t="s">
        <v>18</v>
      </c>
      <c r="C36" s="115" t="s">
        <v>17</v>
      </c>
      <c r="D36" s="107" t="s">
        <v>95</v>
      </c>
      <c r="E36" s="107">
        <f>26*3</f>
        <v>78</v>
      </c>
      <c r="F36" s="108">
        <f>(310+41.4+320+221.5)/1000</f>
        <v>0.89290000000000003</v>
      </c>
      <c r="G36" s="116">
        <f>ROUND(E36*F36,2)</f>
        <v>69.650000000000006</v>
      </c>
      <c r="H36" s="117">
        <f>ROUND(229.18*1.1*1.1,2)</f>
        <v>277.31</v>
      </c>
      <c r="I36" s="118">
        <f t="shared" si="1"/>
        <v>19314.641500000002</v>
      </c>
      <c r="J36" s="112">
        <f>I36/36/C17</f>
        <v>1.6625900819474575</v>
      </c>
      <c r="K36" s="200"/>
    </row>
    <row r="37" spans="1:14" s="40" customFormat="1" ht="20.25" customHeight="1" x14ac:dyDescent="0.2">
      <c r="A37" s="113" t="s">
        <v>102</v>
      </c>
      <c r="B37" s="114" t="s">
        <v>19</v>
      </c>
      <c r="C37" s="115" t="s">
        <v>17</v>
      </c>
      <c r="D37" s="107" t="s">
        <v>109</v>
      </c>
      <c r="E37" s="107">
        <f>6*3</f>
        <v>18</v>
      </c>
      <c r="F37" s="108">
        <f>53/1000</f>
        <v>5.2999999999999999E-2</v>
      </c>
      <c r="G37" s="116">
        <f>ROUND(E37*F37,2)</f>
        <v>0.95</v>
      </c>
      <c r="H37" s="117">
        <f>ROUND(380.22*1.1*1.1,2)</f>
        <v>460.07</v>
      </c>
      <c r="I37" s="118">
        <f t="shared" si="1"/>
        <v>437.06649999999996</v>
      </c>
      <c r="J37" s="112">
        <f>I37/36/C17</f>
        <v>3.7622361670626311E-2</v>
      </c>
      <c r="K37" s="200"/>
    </row>
    <row r="38" spans="1:14" s="40" customFormat="1" ht="26.25" customHeight="1" x14ac:dyDescent="0.2">
      <c r="A38" s="113" t="s">
        <v>103</v>
      </c>
      <c r="B38" s="113" t="s">
        <v>20</v>
      </c>
      <c r="C38" s="115" t="s">
        <v>17</v>
      </c>
      <c r="D38" s="115">
        <v>1</v>
      </c>
      <c r="E38" s="115">
        <f>1*3</f>
        <v>3</v>
      </c>
      <c r="F38" s="108">
        <f>F36</f>
        <v>0.89290000000000003</v>
      </c>
      <c r="G38" s="116">
        <f>ROUND(F38*E38,2)</f>
        <v>2.68</v>
      </c>
      <c r="H38" s="119">
        <f>ROUND(4440.25*1.1*1.1,2)</f>
        <v>5372.7</v>
      </c>
      <c r="I38" s="118">
        <f t="shared" si="1"/>
        <v>14398.836000000001</v>
      </c>
      <c r="J38" s="112">
        <f>I38/36/C17</f>
        <v>1.2394411734324966</v>
      </c>
      <c r="K38" s="200"/>
    </row>
    <row r="39" spans="1:14" s="40" customFormat="1" ht="20.100000000000001" customHeight="1" x14ac:dyDescent="0.2">
      <c r="A39" s="113" t="s">
        <v>164</v>
      </c>
      <c r="B39" s="136" t="s">
        <v>21</v>
      </c>
      <c r="C39" s="108" t="s">
        <v>165</v>
      </c>
      <c r="D39" s="115">
        <v>3</v>
      </c>
      <c r="E39" s="124">
        <f>3*3</f>
        <v>9</v>
      </c>
      <c r="F39" s="115">
        <f>(4/10/15)*E39</f>
        <v>0.24000000000000002</v>
      </c>
      <c r="G39" s="116">
        <f>E39*F39</f>
        <v>2.16</v>
      </c>
      <c r="H39" s="119">
        <f>ROUND(512.71*1.1*1.1,2)</f>
        <v>620.38</v>
      </c>
      <c r="I39" s="118">
        <f>G39*H39</f>
        <v>1340.0208</v>
      </c>
      <c r="J39" s="112">
        <f>I39/36/C17</f>
        <v>0.11534800123954138</v>
      </c>
      <c r="K39" s="200"/>
      <c r="L39" s="196"/>
      <c r="M39" s="197"/>
      <c r="N39" s="197"/>
    </row>
    <row r="40" spans="1:14" s="40" customFormat="1" ht="27.75" customHeight="1" x14ac:dyDescent="0.2">
      <c r="A40" s="113" t="s">
        <v>104</v>
      </c>
      <c r="B40" s="113" t="s">
        <v>149</v>
      </c>
      <c r="C40" s="115" t="s">
        <v>22</v>
      </c>
      <c r="D40" s="115">
        <v>182</v>
      </c>
      <c r="E40" s="115">
        <f>182*3</f>
        <v>546</v>
      </c>
      <c r="F40" s="108">
        <f>1/15</f>
        <v>6.6666666666666666E-2</v>
      </c>
      <c r="G40" s="116">
        <f>F40*E40</f>
        <v>36.4</v>
      </c>
      <c r="H40" s="119">
        <f>ROUND(83.34*1.1*1.1,2)</f>
        <v>100.84</v>
      </c>
      <c r="I40" s="118">
        <f t="shared" si="1"/>
        <v>3670.576</v>
      </c>
      <c r="J40" s="112">
        <f>I40/36/C17</f>
        <v>0.31596047240298869</v>
      </c>
      <c r="K40" s="200"/>
    </row>
    <row r="41" spans="1:14" s="3" customFormat="1" ht="20.100000000000001" customHeight="1" x14ac:dyDescent="0.25">
      <c r="A41" s="167" t="s">
        <v>122</v>
      </c>
      <c r="B41" s="168"/>
      <c r="C41" s="168"/>
      <c r="D41" s="168"/>
      <c r="E41" s="168"/>
      <c r="F41" s="168"/>
      <c r="G41" s="168"/>
      <c r="H41" s="168"/>
      <c r="I41" s="50"/>
      <c r="J41" s="50"/>
      <c r="K41" s="50"/>
    </row>
    <row r="42" spans="1:14" s="40" customFormat="1" ht="25.5" customHeight="1" x14ac:dyDescent="0.2">
      <c r="A42" s="120" t="s">
        <v>105</v>
      </c>
      <c r="B42" s="114" t="s">
        <v>157</v>
      </c>
      <c r="C42" s="115" t="s">
        <v>17</v>
      </c>
      <c r="D42" s="115" t="s">
        <v>94</v>
      </c>
      <c r="E42" s="115">
        <f>52*3</f>
        <v>156</v>
      </c>
      <c r="F42" s="108">
        <f>(20)/1000</f>
        <v>0.02</v>
      </c>
      <c r="G42" s="108">
        <f>F42*E42</f>
        <v>3.12</v>
      </c>
      <c r="H42" s="119">
        <f>ROUND(515.65*1.1*1.1,2)</f>
        <v>623.94000000000005</v>
      </c>
      <c r="I42" s="118">
        <f t="shared" ref="I42:I48" si="2">G42*H42</f>
        <v>1946.6928000000003</v>
      </c>
      <c r="J42" s="121">
        <f>I42/36/C17</f>
        <v>0.16756987914471649</v>
      </c>
      <c r="K42" s="180" t="s">
        <v>131</v>
      </c>
    </row>
    <row r="43" spans="1:14" s="40" customFormat="1" ht="28.5" customHeight="1" x14ac:dyDescent="0.2">
      <c r="A43" s="85" t="s">
        <v>106</v>
      </c>
      <c r="B43" s="56" t="s">
        <v>161</v>
      </c>
      <c r="C43" s="44" t="s">
        <v>17</v>
      </c>
      <c r="D43" s="44" t="s">
        <v>129</v>
      </c>
      <c r="E43" s="82">
        <f>52*3</f>
        <v>156</v>
      </c>
      <c r="F43" s="45">
        <f>(20)/1000</f>
        <v>0.02</v>
      </c>
      <c r="G43" s="45">
        <f>ROUND(F43*E43,2)</f>
        <v>3.12</v>
      </c>
      <c r="H43" s="78">
        <f>ROUND(3091.25*1.1*1.1,2)</f>
        <v>3740.41</v>
      </c>
      <c r="I43" s="59">
        <f t="shared" si="2"/>
        <v>11670.0792</v>
      </c>
      <c r="J43" s="46">
        <f>I43/36/C17</f>
        <v>1.0045518024997417</v>
      </c>
      <c r="K43" s="181"/>
    </row>
    <row r="44" spans="1:14" s="40" customFormat="1" ht="21" customHeight="1" x14ac:dyDescent="0.2">
      <c r="A44" s="85" t="s">
        <v>107</v>
      </c>
      <c r="B44" s="56" t="s">
        <v>158</v>
      </c>
      <c r="C44" s="44" t="s">
        <v>17</v>
      </c>
      <c r="D44" s="86" t="s">
        <v>162</v>
      </c>
      <c r="E44" s="82">
        <f>26*3</f>
        <v>78</v>
      </c>
      <c r="F44" s="57">
        <f>20/1000</f>
        <v>0.02</v>
      </c>
      <c r="G44" s="45">
        <f>ROUND(F44*E44,2)</f>
        <v>1.56</v>
      </c>
      <c r="H44" s="78">
        <f>ROUND(8531.54*1.1*1.1,2)</f>
        <v>10323.16</v>
      </c>
      <c r="I44" s="59">
        <f t="shared" si="2"/>
        <v>16104.1296</v>
      </c>
      <c r="J44" s="46">
        <f>I44/36/C17</f>
        <v>1.3862315876459044</v>
      </c>
      <c r="K44" s="181"/>
    </row>
    <row r="45" spans="1:14" s="40" customFormat="1" ht="18" customHeight="1" x14ac:dyDescent="0.2">
      <c r="A45" s="113" t="s">
        <v>106</v>
      </c>
      <c r="B45" s="114" t="s">
        <v>24</v>
      </c>
      <c r="C45" s="115" t="s">
        <v>17</v>
      </c>
      <c r="D45" s="115" t="s">
        <v>109</v>
      </c>
      <c r="E45" s="115">
        <f>6*3</f>
        <v>18</v>
      </c>
      <c r="F45" s="122">
        <f>53/1000</f>
        <v>5.2999999999999999E-2</v>
      </c>
      <c r="G45" s="108">
        <f>ROUND(F45*E45,2)</f>
        <v>0.95</v>
      </c>
      <c r="H45" s="123">
        <f>ROUND(3091.25*1.1*1.1,2)</f>
        <v>3740.41</v>
      </c>
      <c r="I45" s="108">
        <f t="shared" si="2"/>
        <v>3553.3894999999998</v>
      </c>
      <c r="J45" s="121">
        <f>I45/36/C17</f>
        <v>0.30587314499190854</v>
      </c>
      <c r="K45" s="181"/>
    </row>
    <row r="46" spans="1:14" s="40" customFormat="1" ht="17.25" customHeight="1" x14ac:dyDescent="0.2">
      <c r="A46" s="58" t="s">
        <v>108</v>
      </c>
      <c r="B46" s="56" t="s">
        <v>159</v>
      </c>
      <c r="C46" s="44" t="s">
        <v>17</v>
      </c>
      <c r="D46" s="44" t="s">
        <v>40</v>
      </c>
      <c r="E46" s="44">
        <f>26*3</f>
        <v>78</v>
      </c>
      <c r="F46" s="45">
        <f>(20)/1000</f>
        <v>0.02</v>
      </c>
      <c r="G46" s="45">
        <f>ROUND(F46*E46,2)</f>
        <v>1.56</v>
      </c>
      <c r="H46" s="79">
        <f>ROUND(630.24*1.1*1.1,2)</f>
        <v>762.59</v>
      </c>
      <c r="I46" s="45">
        <f t="shared" si="2"/>
        <v>1189.6404</v>
      </c>
      <c r="J46" s="46">
        <f>I46/36/C17</f>
        <v>0.10240336742072099</v>
      </c>
      <c r="K46" s="181"/>
    </row>
    <row r="47" spans="1:14" s="36" customFormat="1" ht="15.75" customHeight="1" x14ac:dyDescent="0.2">
      <c r="A47" s="85"/>
      <c r="B47" s="87" t="s">
        <v>25</v>
      </c>
      <c r="C47" s="81" t="s">
        <v>15</v>
      </c>
      <c r="D47" s="44"/>
      <c r="E47" s="81"/>
      <c r="F47" s="88"/>
      <c r="G47" s="88">
        <v>3</v>
      </c>
      <c r="H47" s="89">
        <f>ROUND(156.08*1.1*1.1,2)</f>
        <v>188.86</v>
      </c>
      <c r="I47" s="88">
        <f t="shared" si="2"/>
        <v>566.58000000000004</v>
      </c>
      <c r="J47" s="46">
        <f>I47/36/C17</f>
        <v>4.8770788141720901E-2</v>
      </c>
      <c r="K47" s="181"/>
    </row>
    <row r="48" spans="1:14" s="36" customFormat="1" ht="28.5" customHeight="1" x14ac:dyDescent="0.2">
      <c r="A48" s="58" t="s">
        <v>104</v>
      </c>
      <c r="B48" s="56" t="s">
        <v>150</v>
      </c>
      <c r="C48" s="44" t="s">
        <v>26</v>
      </c>
      <c r="D48" s="44" t="s">
        <v>97</v>
      </c>
      <c r="E48" s="44">
        <f>183*3</f>
        <v>549</v>
      </c>
      <c r="F48" s="45">
        <f>1/15</f>
        <v>6.6666666666666666E-2</v>
      </c>
      <c r="G48" s="45">
        <f>E48*F48</f>
        <v>36.6</v>
      </c>
      <c r="H48" s="79">
        <f>ROUND(83.34*1.1*1.1,2)</f>
        <v>100.84</v>
      </c>
      <c r="I48" s="45">
        <f t="shared" si="2"/>
        <v>3690.7440000000001</v>
      </c>
      <c r="J48" s="46">
        <f>I48/36/C17</f>
        <v>0.31769651895465345</v>
      </c>
      <c r="K48" s="181"/>
    </row>
    <row r="49" spans="1:13" s="36" customFormat="1" ht="19.5" customHeight="1" x14ac:dyDescent="0.2">
      <c r="A49" s="58" t="s">
        <v>106</v>
      </c>
      <c r="B49" s="56" t="s">
        <v>160</v>
      </c>
      <c r="C49" s="44" t="s">
        <v>17</v>
      </c>
      <c r="D49" s="44" t="s">
        <v>129</v>
      </c>
      <c r="E49" s="44">
        <f>52*3</f>
        <v>156</v>
      </c>
      <c r="F49" s="104">
        <f>16/15/1000</f>
        <v>1.0666666666666667E-3</v>
      </c>
      <c r="G49" s="45">
        <f>ROUND(E49*F49,2)</f>
        <v>0.17</v>
      </c>
      <c r="H49" s="79">
        <f>ROUND(3091.25*1.1*1.1,2)</f>
        <v>3740.41</v>
      </c>
      <c r="I49" s="45">
        <f>G49*H49</f>
        <v>635.86969999999997</v>
      </c>
      <c r="J49" s="46">
        <f>I49/C17/36</f>
        <v>5.4735194366973106E-2</v>
      </c>
      <c r="K49" s="181"/>
    </row>
    <row r="50" spans="1:13" s="36" customFormat="1" ht="24" customHeight="1" x14ac:dyDescent="0.2">
      <c r="A50" s="58"/>
      <c r="B50" s="56" t="s">
        <v>134</v>
      </c>
      <c r="C50" s="44" t="s">
        <v>23</v>
      </c>
      <c r="D50" s="44" t="s">
        <v>40</v>
      </c>
      <c r="E50" s="44">
        <v>3</v>
      </c>
      <c r="F50" s="45">
        <v>1</v>
      </c>
      <c r="G50" s="45">
        <f>F50*E50</f>
        <v>3</v>
      </c>
      <c r="H50" s="60">
        <f>ROUND(1352.75*1.1*1.1,2)</f>
        <v>1636.83</v>
      </c>
      <c r="I50" s="45">
        <f>H50*G50</f>
        <v>4910.49</v>
      </c>
      <c r="J50" s="46">
        <f>I50/C17/36</f>
        <v>0.42269135419894638</v>
      </c>
      <c r="K50" s="181"/>
    </row>
    <row r="51" spans="1:13" s="3" customFormat="1" ht="20.100000000000001" customHeight="1" x14ac:dyDescent="0.25">
      <c r="A51" s="167" t="s">
        <v>121</v>
      </c>
      <c r="B51" s="168"/>
      <c r="C51" s="168"/>
      <c r="D51" s="168"/>
      <c r="E51" s="168"/>
      <c r="F51" s="168"/>
      <c r="G51" s="168"/>
      <c r="H51" s="168"/>
      <c r="I51" s="50"/>
      <c r="J51" s="50"/>
      <c r="K51" s="181"/>
    </row>
    <row r="52" spans="1:13" s="40" customFormat="1" ht="20.100000000000001" customHeight="1" x14ac:dyDescent="0.2">
      <c r="A52" s="126" t="s">
        <v>27</v>
      </c>
      <c r="B52" s="56" t="s">
        <v>28</v>
      </c>
      <c r="C52" s="82" t="s">
        <v>17</v>
      </c>
      <c r="D52" s="44">
        <v>1</v>
      </c>
      <c r="E52" s="44">
        <f>1*3</f>
        <v>3</v>
      </c>
      <c r="F52" s="127">
        <f>300/1000</f>
        <v>0.3</v>
      </c>
      <c r="G52" s="45">
        <f>ROUND(F52*E52,2)</f>
        <v>0.9</v>
      </c>
      <c r="H52" s="128">
        <f>ROUND(1048.92*1.1*1.1,2)</f>
        <v>1269.19</v>
      </c>
      <c r="I52" s="45">
        <f t="shared" ref="I52:I59" si="3">G52*H52</f>
        <v>1142.2710000000002</v>
      </c>
      <c r="J52" s="46">
        <f>I52/36/C17</f>
        <v>9.8325844437558124E-2</v>
      </c>
      <c r="K52" s="181"/>
    </row>
    <row r="53" spans="1:13" s="40" customFormat="1" ht="20.100000000000001" customHeight="1" x14ac:dyDescent="0.2">
      <c r="A53" s="126" t="s">
        <v>110</v>
      </c>
      <c r="B53" s="58" t="s">
        <v>29</v>
      </c>
      <c r="C53" s="44" t="s">
        <v>17</v>
      </c>
      <c r="D53" s="44">
        <v>2</v>
      </c>
      <c r="E53" s="44">
        <f>2*3</f>
        <v>6</v>
      </c>
      <c r="F53" s="129">
        <f>240/1000</f>
        <v>0.24</v>
      </c>
      <c r="G53" s="130">
        <f>ROUND(F53*E53,2)</f>
        <v>1.44</v>
      </c>
      <c r="H53" s="78">
        <f>ROUND(1842.78*1.1*1.1,2)</f>
        <v>2229.7600000000002</v>
      </c>
      <c r="I53" s="59">
        <f t="shared" si="3"/>
        <v>3210.8544000000002</v>
      </c>
      <c r="J53" s="46">
        <f>I53/36/C17</f>
        <v>0.27638797644871405</v>
      </c>
      <c r="K53" s="181"/>
    </row>
    <row r="54" spans="1:13" s="40" customFormat="1" ht="29.25" customHeight="1" x14ac:dyDescent="0.2">
      <c r="A54" s="126" t="s">
        <v>110</v>
      </c>
      <c r="B54" s="58" t="s">
        <v>30</v>
      </c>
      <c r="C54" s="44" t="s">
        <v>17</v>
      </c>
      <c r="D54" s="44">
        <v>3</v>
      </c>
      <c r="E54" s="44">
        <f>3*3</f>
        <v>9</v>
      </c>
      <c r="F54" s="129">
        <f>F53</f>
        <v>0.24</v>
      </c>
      <c r="G54" s="130">
        <f>F54*E54</f>
        <v>2.16</v>
      </c>
      <c r="H54" s="78">
        <f>ROUND(1842.78*1.1*1.1,2)</f>
        <v>2229.7600000000002</v>
      </c>
      <c r="I54" s="59">
        <f t="shared" si="3"/>
        <v>4816.2816000000012</v>
      </c>
      <c r="J54" s="46">
        <f>I54/36/C17</f>
        <v>0.41458196467307112</v>
      </c>
      <c r="K54" s="181"/>
    </row>
    <row r="55" spans="1:13" s="40" customFormat="1" ht="27.75" customHeight="1" x14ac:dyDescent="0.2">
      <c r="A55" s="126" t="s">
        <v>111</v>
      </c>
      <c r="B55" s="58" t="s">
        <v>31</v>
      </c>
      <c r="C55" s="44" t="s">
        <v>32</v>
      </c>
      <c r="D55" s="44">
        <v>2</v>
      </c>
      <c r="E55" s="44">
        <f>2*3</f>
        <v>6</v>
      </c>
      <c r="F55" s="129">
        <f>2/100</f>
        <v>0.02</v>
      </c>
      <c r="G55" s="130">
        <f>F55*E55</f>
        <v>0.12</v>
      </c>
      <c r="H55" s="78">
        <f>ROUND(4146.24*1.1*1.1,2)</f>
        <v>5016.95</v>
      </c>
      <c r="I55" s="59">
        <f t="shared" si="3"/>
        <v>602.03399999999999</v>
      </c>
      <c r="J55" s="46">
        <f>I55/36/C17</f>
        <v>5.1822642289019734E-2</v>
      </c>
      <c r="K55" s="181"/>
    </row>
    <row r="56" spans="1:13" s="40" customFormat="1" ht="20.100000000000001" customHeight="1" x14ac:dyDescent="0.2">
      <c r="A56" s="126" t="s">
        <v>112</v>
      </c>
      <c r="B56" s="58" t="s">
        <v>33</v>
      </c>
      <c r="C56" s="44" t="s">
        <v>34</v>
      </c>
      <c r="D56" s="81">
        <v>1</v>
      </c>
      <c r="E56" s="44">
        <f>1*3</f>
        <v>3</v>
      </c>
      <c r="F56" s="129">
        <f>2/100</f>
        <v>0.02</v>
      </c>
      <c r="G56" s="130">
        <f>F56*E56</f>
        <v>0.06</v>
      </c>
      <c r="H56" s="78">
        <f>ROUND(8582.73*1.1*1.1,2)</f>
        <v>10385.1</v>
      </c>
      <c r="I56" s="59">
        <f t="shared" si="3"/>
        <v>623.10599999999999</v>
      </c>
      <c r="J56" s="46">
        <f>I56/36/C17</f>
        <v>5.3636504493337463E-2</v>
      </c>
      <c r="K56" s="181"/>
      <c r="M56" s="42"/>
    </row>
    <row r="57" spans="1:13" s="40" customFormat="1" ht="20.100000000000001" customHeight="1" x14ac:dyDescent="0.2">
      <c r="A57" s="126" t="s">
        <v>35</v>
      </c>
      <c r="B57" s="58" t="s">
        <v>36</v>
      </c>
      <c r="C57" s="44" t="s">
        <v>26</v>
      </c>
      <c r="D57" s="44">
        <v>4</v>
      </c>
      <c r="E57" s="44">
        <f>4*3</f>
        <v>12</v>
      </c>
      <c r="F57" s="131">
        <f>6</f>
        <v>6</v>
      </c>
      <c r="G57" s="45">
        <f>ROUND(F57*E57,2)</f>
        <v>72</v>
      </c>
      <c r="H57" s="79">
        <f>ROUND(85.07*1.1*1.1,2)</f>
        <v>102.93</v>
      </c>
      <c r="I57" s="59">
        <f t="shared" si="3"/>
        <v>7410.9600000000009</v>
      </c>
      <c r="J57" s="46">
        <f>I57/36/C17</f>
        <v>0.63792996591261242</v>
      </c>
      <c r="K57" s="181"/>
    </row>
    <row r="58" spans="1:13" s="40" customFormat="1" ht="20.100000000000001" customHeight="1" x14ac:dyDescent="0.2">
      <c r="A58" s="126" t="s">
        <v>146</v>
      </c>
      <c r="B58" s="132" t="s">
        <v>147</v>
      </c>
      <c r="C58" s="44" t="s">
        <v>26</v>
      </c>
      <c r="D58" s="44">
        <v>2</v>
      </c>
      <c r="E58" s="44">
        <f>2*3</f>
        <v>6</v>
      </c>
      <c r="F58" s="131">
        <v>6</v>
      </c>
      <c r="G58" s="45">
        <f>E58*F58</f>
        <v>36</v>
      </c>
      <c r="H58" s="79">
        <f>ROUND(182.78*1.1*1.1,2)</f>
        <v>221.16</v>
      </c>
      <c r="I58" s="59">
        <f>G58*H58</f>
        <v>7961.76</v>
      </c>
      <c r="J58" s="46">
        <f>I58/36/C17</f>
        <v>0.6853424233033778</v>
      </c>
      <c r="K58" s="181"/>
    </row>
    <row r="59" spans="1:13" s="40" customFormat="1" ht="20.100000000000001" customHeight="1" x14ac:dyDescent="0.2">
      <c r="A59" s="126" t="s">
        <v>110</v>
      </c>
      <c r="B59" s="58" t="s">
        <v>92</v>
      </c>
      <c r="C59" s="44" t="s">
        <v>17</v>
      </c>
      <c r="D59" s="44">
        <v>1</v>
      </c>
      <c r="E59" s="44">
        <f>1*3</f>
        <v>3</v>
      </c>
      <c r="F59" s="131">
        <f>60/1000</f>
        <v>0.06</v>
      </c>
      <c r="G59" s="45">
        <f>ROUND(F59*E59,2)</f>
        <v>0.18</v>
      </c>
      <c r="H59" s="79">
        <f>ROUND(1842.78*1.1*1.1,2)</f>
        <v>2229.7600000000002</v>
      </c>
      <c r="I59" s="59">
        <f t="shared" si="3"/>
        <v>401.35680000000002</v>
      </c>
      <c r="J59" s="46">
        <f>I59/C17/36</f>
        <v>3.4548497056089249E-2</v>
      </c>
      <c r="K59" s="181"/>
    </row>
    <row r="60" spans="1:13" s="3" customFormat="1" ht="20.100000000000001" customHeight="1" x14ac:dyDescent="0.25">
      <c r="A60" s="167" t="s">
        <v>120</v>
      </c>
      <c r="B60" s="168"/>
      <c r="C60" s="168"/>
      <c r="D60" s="168"/>
      <c r="E60" s="168"/>
      <c r="F60" s="168"/>
      <c r="G60" s="168"/>
      <c r="H60" s="168"/>
      <c r="I60" s="50"/>
      <c r="J60" s="50"/>
      <c r="K60" s="181"/>
    </row>
    <row r="61" spans="1:13" ht="20.100000000000001" customHeight="1" x14ac:dyDescent="0.25">
      <c r="A61" s="61"/>
      <c r="B61" s="62" t="s">
        <v>37</v>
      </c>
      <c r="C61" s="61"/>
      <c r="D61" s="61"/>
      <c r="E61" s="61"/>
      <c r="F61" s="61"/>
      <c r="G61" s="61"/>
      <c r="H61" s="55"/>
      <c r="I61" s="61"/>
      <c r="J61" s="61"/>
      <c r="K61" s="181"/>
    </row>
    <row r="62" spans="1:13" s="39" customFormat="1" ht="21" customHeight="1" x14ac:dyDescent="0.25">
      <c r="A62" s="58" t="s">
        <v>113</v>
      </c>
      <c r="B62" s="63" t="s">
        <v>115</v>
      </c>
      <c r="C62" s="48" t="s">
        <v>14</v>
      </c>
      <c r="D62" s="44">
        <f>3+6</f>
        <v>9</v>
      </c>
      <c r="E62" s="44">
        <f>9*3</f>
        <v>27</v>
      </c>
      <c r="F62" s="45">
        <f>(300*0.3)/1000</f>
        <v>0.09</v>
      </c>
      <c r="G62" s="45">
        <f>ROUND(F62*E62,2)</f>
        <v>2.4300000000000002</v>
      </c>
      <c r="H62" s="80">
        <f>ROUND(2297.73*1.1*1.1,2)</f>
        <v>2780.25</v>
      </c>
      <c r="I62" s="59">
        <f>G62*H62</f>
        <v>6756.0075000000006</v>
      </c>
      <c r="J62" s="46">
        <f>I62/36/C17</f>
        <v>0.58155213820886276</v>
      </c>
      <c r="K62" s="181"/>
    </row>
    <row r="63" spans="1:13" s="39" customFormat="1" ht="20.100000000000001" customHeight="1" x14ac:dyDescent="0.25">
      <c r="A63" s="58"/>
      <c r="B63" s="64" t="s">
        <v>38</v>
      </c>
      <c r="C63" s="48"/>
      <c r="D63" s="44"/>
      <c r="E63" s="44"/>
      <c r="F63" s="45"/>
      <c r="G63" s="45"/>
      <c r="H63" s="49"/>
      <c r="I63" s="47"/>
      <c r="J63" s="46"/>
      <c r="K63" s="181"/>
    </row>
    <row r="64" spans="1:13" s="39" customFormat="1" ht="24" customHeight="1" x14ac:dyDescent="0.25">
      <c r="A64" s="58" t="s">
        <v>114</v>
      </c>
      <c r="B64" s="63" t="s">
        <v>39</v>
      </c>
      <c r="C64" s="48" t="s">
        <v>22</v>
      </c>
      <c r="D64" s="44" t="s">
        <v>40</v>
      </c>
      <c r="E64" s="44" t="s">
        <v>130</v>
      </c>
      <c r="F64" s="45">
        <v>2</v>
      </c>
      <c r="G64" s="45">
        <f>F64</f>
        <v>2</v>
      </c>
      <c r="H64" s="80">
        <f>ROUND(323.02*1.1*1.1,2)</f>
        <v>390.85</v>
      </c>
      <c r="I64" s="45">
        <f>G64*H64</f>
        <v>781.7</v>
      </c>
      <c r="J64" s="46">
        <f>I64/36/C17</f>
        <v>6.7288158936748957E-2</v>
      </c>
      <c r="K64" s="181"/>
    </row>
    <row r="65" spans="1:14" s="37" customFormat="1" ht="18.75" customHeight="1" x14ac:dyDescent="0.25">
      <c r="A65" s="96"/>
      <c r="B65" s="63" t="s">
        <v>132</v>
      </c>
      <c r="C65" s="48" t="s">
        <v>148</v>
      </c>
      <c r="D65" s="125"/>
      <c r="E65" s="44" t="s">
        <v>133</v>
      </c>
      <c r="F65" s="45">
        <f>6</f>
        <v>6</v>
      </c>
      <c r="G65" s="45">
        <f>F65</f>
        <v>6</v>
      </c>
      <c r="H65" s="80">
        <f>ROUND(726.29*1.1*1.1,2)</f>
        <v>878.81</v>
      </c>
      <c r="I65" s="57">
        <f>H65*G65</f>
        <v>5272.86</v>
      </c>
      <c r="J65" s="46">
        <f>I65/C17/36</f>
        <v>0.45388389629170539</v>
      </c>
      <c r="K65" s="181"/>
    </row>
    <row r="66" spans="1:14" s="37" customFormat="1" ht="20.100000000000001" customHeight="1" x14ac:dyDescent="0.25">
      <c r="A66" s="58"/>
      <c r="B66" s="64" t="s">
        <v>41</v>
      </c>
      <c r="C66" s="48"/>
      <c r="D66" s="44"/>
      <c r="E66" s="44"/>
      <c r="F66" s="45"/>
      <c r="G66" s="45"/>
      <c r="H66" s="65"/>
      <c r="I66" s="66"/>
      <c r="J66" s="67"/>
      <c r="K66" s="181"/>
    </row>
    <row r="67" spans="1:14" s="37" customFormat="1" ht="20.25" customHeight="1" x14ac:dyDescent="0.25">
      <c r="A67" s="58"/>
      <c r="B67" s="83" t="s">
        <v>64</v>
      </c>
      <c r="C67" s="48"/>
      <c r="D67" s="44"/>
      <c r="E67" s="44"/>
      <c r="F67" s="45"/>
      <c r="G67" s="45"/>
      <c r="H67" s="68"/>
      <c r="I67" s="76"/>
      <c r="J67" s="67"/>
      <c r="K67" s="181"/>
    </row>
    <row r="68" spans="1:14" s="37" customFormat="1" ht="24.75" customHeight="1" x14ac:dyDescent="0.25">
      <c r="A68" s="58"/>
      <c r="B68" s="84" t="s">
        <v>81</v>
      </c>
      <c r="C68" s="48" t="s">
        <v>82</v>
      </c>
      <c r="D68" s="44" t="s">
        <v>83</v>
      </c>
      <c r="E68" s="44">
        <v>3</v>
      </c>
      <c r="F68" s="45">
        <f>50/10</f>
        <v>5</v>
      </c>
      <c r="G68" s="45">
        <f>F68*E68</f>
        <v>15</v>
      </c>
      <c r="H68" s="68">
        <f>ROUND(9.7*1.1*1.1,2)</f>
        <v>11.74</v>
      </c>
      <c r="I68" s="66">
        <f t="shared" ref="I68:I72" si="4">G68*H68</f>
        <v>176.1</v>
      </c>
      <c r="J68" s="67">
        <f>I68/C17/36</f>
        <v>1.5158558000206589E-2</v>
      </c>
      <c r="K68" s="181"/>
    </row>
    <row r="69" spans="1:14" s="37" customFormat="1" ht="24.75" customHeight="1" x14ac:dyDescent="0.25">
      <c r="A69" s="58"/>
      <c r="B69" s="84" t="s">
        <v>84</v>
      </c>
      <c r="C69" s="48" t="s">
        <v>65</v>
      </c>
      <c r="D69" s="44" t="s">
        <v>83</v>
      </c>
      <c r="E69" s="44">
        <v>3</v>
      </c>
      <c r="F69" s="45">
        <v>24</v>
      </c>
      <c r="G69" s="45">
        <f>F69*E69</f>
        <v>72</v>
      </c>
      <c r="H69" s="68">
        <f>ROUND(5.29*1.1*1.1,2)</f>
        <v>6.4</v>
      </c>
      <c r="I69" s="66">
        <f t="shared" si="4"/>
        <v>460.8</v>
      </c>
      <c r="J69" s="67">
        <f>I69/C17/36</f>
        <v>3.9665323830182835E-2</v>
      </c>
      <c r="K69" s="181"/>
    </row>
    <row r="70" spans="1:14" s="37" customFormat="1" ht="28.5" customHeight="1" x14ac:dyDescent="0.25">
      <c r="A70" s="58"/>
      <c r="B70" s="84" t="s">
        <v>85</v>
      </c>
      <c r="C70" s="48" t="s">
        <v>86</v>
      </c>
      <c r="D70" s="44" t="s">
        <v>83</v>
      </c>
      <c r="E70" s="44">
        <v>3</v>
      </c>
      <c r="F70" s="45">
        <v>6</v>
      </c>
      <c r="G70" s="45">
        <f>F70*E70</f>
        <v>18</v>
      </c>
      <c r="H70" s="68">
        <f>ROUND(9.7*1.1*1.1,2)</f>
        <v>11.74</v>
      </c>
      <c r="I70" s="66">
        <f t="shared" si="4"/>
        <v>211.32</v>
      </c>
      <c r="J70" s="67">
        <f>I70/C17/36</f>
        <v>1.8190269600247909E-2</v>
      </c>
      <c r="K70" s="181"/>
    </row>
    <row r="71" spans="1:14" s="37" customFormat="1" ht="27" customHeight="1" x14ac:dyDescent="0.25">
      <c r="A71" s="58"/>
      <c r="B71" s="84" t="s">
        <v>87</v>
      </c>
      <c r="C71" s="48" t="s">
        <v>88</v>
      </c>
      <c r="D71" s="44" t="s">
        <v>83</v>
      </c>
      <c r="E71" s="44">
        <v>3</v>
      </c>
      <c r="F71" s="45">
        <v>39</v>
      </c>
      <c r="G71" s="45">
        <f>ROUND(F71*E71,2)</f>
        <v>117</v>
      </c>
      <c r="H71" s="68">
        <f>ROUND(14.99*1.1*1.1,2)</f>
        <v>18.14</v>
      </c>
      <c r="I71" s="66">
        <f>G71*H71</f>
        <v>2122.38</v>
      </c>
      <c r="J71" s="67">
        <f>I71/C17/36</f>
        <v>0.18269290362565851</v>
      </c>
      <c r="K71" s="181"/>
    </row>
    <row r="72" spans="1:14" s="37" customFormat="1" ht="20.25" customHeight="1" x14ac:dyDescent="0.25">
      <c r="A72" s="58"/>
      <c r="B72" s="84" t="s">
        <v>89</v>
      </c>
      <c r="C72" s="48" t="s">
        <v>90</v>
      </c>
      <c r="D72" s="44" t="s">
        <v>83</v>
      </c>
      <c r="E72" s="44">
        <v>3</v>
      </c>
      <c r="F72" s="45">
        <v>12</v>
      </c>
      <c r="G72" s="45">
        <f>F72*E72</f>
        <v>36</v>
      </c>
      <c r="H72" s="68">
        <f>ROUND(85.54*1.1*1.1,2)</f>
        <v>103.5</v>
      </c>
      <c r="I72" s="66">
        <f t="shared" si="4"/>
        <v>3726</v>
      </c>
      <c r="J72" s="67">
        <f>I72/C17/36</f>
        <v>0.32073132940811905</v>
      </c>
      <c r="K72" s="181"/>
    </row>
    <row r="73" spans="1:14" s="39" customFormat="1" ht="30" customHeight="1" x14ac:dyDescent="0.25">
      <c r="A73" s="96"/>
      <c r="B73" s="83" t="s">
        <v>91</v>
      </c>
      <c r="C73" s="48" t="s">
        <v>65</v>
      </c>
      <c r="D73" s="44">
        <v>12</v>
      </c>
      <c r="E73" s="44">
        <f>12*3</f>
        <v>36</v>
      </c>
      <c r="F73" s="66">
        <v>614.79999999999995</v>
      </c>
      <c r="G73" s="66">
        <f>F73*E73</f>
        <v>22132.799999999999</v>
      </c>
      <c r="H73" s="68">
        <f>ROUND((0.62+0.62+0.94+0.78)*1.1*1.1,2)</f>
        <v>3.58</v>
      </c>
      <c r="I73" s="66">
        <f>G73*H73</f>
        <v>79235.423999999999</v>
      </c>
      <c r="J73" s="67">
        <f>I73/36/C17</f>
        <v>6.8205268050821193</v>
      </c>
      <c r="K73" s="181"/>
      <c r="L73" s="188"/>
      <c r="M73" s="189"/>
      <c r="N73" s="189"/>
    </row>
    <row r="74" spans="1:14" s="3" customFormat="1" ht="20.100000000000001" customHeight="1" x14ac:dyDescent="0.25">
      <c r="A74" s="167" t="s">
        <v>119</v>
      </c>
      <c r="B74" s="168"/>
      <c r="C74" s="168"/>
      <c r="D74" s="168"/>
      <c r="E74" s="168"/>
      <c r="F74" s="168"/>
      <c r="G74" s="168"/>
      <c r="H74" s="168"/>
      <c r="I74" s="50"/>
      <c r="J74" s="50"/>
      <c r="K74" s="181"/>
    </row>
    <row r="75" spans="1:14" s="37" customFormat="1" ht="20.100000000000001" customHeight="1" x14ac:dyDescent="0.25">
      <c r="A75" s="58" t="s">
        <v>116</v>
      </c>
      <c r="B75" s="63" t="s">
        <v>42</v>
      </c>
      <c r="C75" s="48" t="s">
        <v>43</v>
      </c>
      <c r="D75" s="44">
        <v>1</v>
      </c>
      <c r="E75" s="44">
        <v>3</v>
      </c>
      <c r="F75" s="45">
        <f>1459/100</f>
        <v>14.59</v>
      </c>
      <c r="G75" s="45">
        <f>ROUND(E75*F75,2)</f>
        <v>43.77</v>
      </c>
      <c r="H75" s="80">
        <f>ROUND(313.85*1.1*1.1,2)</f>
        <v>379.76</v>
      </c>
      <c r="I75" s="66">
        <f>G75*H75</f>
        <v>16622.0952</v>
      </c>
      <c r="J75" s="67">
        <f>I75/36/C17</f>
        <v>1.4308176841235412</v>
      </c>
      <c r="K75" s="181"/>
    </row>
    <row r="76" spans="1:14" s="37" customFormat="1" ht="20.100000000000001" customHeight="1" x14ac:dyDescent="0.25">
      <c r="A76" s="58" t="s">
        <v>117</v>
      </c>
      <c r="B76" s="63" t="s">
        <v>44</v>
      </c>
      <c r="C76" s="48" t="s">
        <v>45</v>
      </c>
      <c r="D76" s="44">
        <v>1</v>
      </c>
      <c r="E76" s="44">
        <v>3</v>
      </c>
      <c r="F76" s="45">
        <f>1459/1000</f>
        <v>1.4590000000000001</v>
      </c>
      <c r="G76" s="45">
        <f>ROUND(F76*E76,2)</f>
        <v>4.38</v>
      </c>
      <c r="H76" s="80">
        <f>ROUND(220.17*1.1*1.1,2)</f>
        <v>266.41000000000003</v>
      </c>
      <c r="I76" s="66">
        <f t="shared" ref="I76:I77" si="5">G76*H76</f>
        <v>1166.8758</v>
      </c>
      <c r="J76" s="67">
        <f>I76/36/C17</f>
        <v>0.10044380745790725</v>
      </c>
      <c r="K76" s="181"/>
    </row>
    <row r="77" spans="1:14" s="37" customFormat="1" ht="20.100000000000001" customHeight="1" x14ac:dyDescent="0.25">
      <c r="A77" s="58" t="s">
        <v>118</v>
      </c>
      <c r="B77" s="63" t="s">
        <v>46</v>
      </c>
      <c r="C77" s="48" t="s">
        <v>47</v>
      </c>
      <c r="D77" s="44">
        <v>1</v>
      </c>
      <c r="E77" s="44">
        <v>3</v>
      </c>
      <c r="F77" s="45">
        <f>140/100</f>
        <v>1.4</v>
      </c>
      <c r="G77" s="45">
        <f>F77*E77</f>
        <v>4.1999999999999993</v>
      </c>
      <c r="H77" s="80">
        <f>ROUND(2764.88*1.1*1.1,2)</f>
        <v>3345.5</v>
      </c>
      <c r="I77" s="66">
        <f t="shared" si="5"/>
        <v>14051.099999999997</v>
      </c>
      <c r="J77" s="67">
        <f>I77/36/C17</f>
        <v>1.2095083152566881</v>
      </c>
      <c r="K77" s="181"/>
    </row>
    <row r="78" spans="1:14" x14ac:dyDescent="0.25">
      <c r="A78" s="69"/>
      <c r="B78" s="70" t="s">
        <v>68</v>
      </c>
      <c r="C78" s="70"/>
      <c r="D78" s="70"/>
      <c r="E78" s="70"/>
      <c r="F78" s="70"/>
      <c r="G78" s="70"/>
      <c r="H78" s="70"/>
      <c r="I78" s="71">
        <f>SUM(I28:I77)</f>
        <v>308362.07939999999</v>
      </c>
      <c r="J78" s="72">
        <f>I28+I29+I30+I31+I32+I35+I36+I37+I38+I39+I40+I42+I43+I44+I45+I46+I47+I48+I49+I50+I52+I53+I54+I55+I56+I57+I58+I59+I62+I64+I65+I68+I69+I70+I71+I72+I73+I75+I76+I77</f>
        <v>308362.07939999999</v>
      </c>
      <c r="K78" s="90"/>
    </row>
    <row r="79" spans="1:14" ht="18.75" customHeight="1" x14ac:dyDescent="0.25">
      <c r="A79" s="69"/>
      <c r="B79" s="70" t="s">
        <v>69</v>
      </c>
      <c r="C79" s="70"/>
      <c r="D79" s="70"/>
      <c r="E79" s="70"/>
      <c r="F79" s="70"/>
      <c r="G79" s="70"/>
      <c r="H79" s="70"/>
      <c r="I79" s="71"/>
      <c r="J79" s="72"/>
      <c r="K79" s="90"/>
    </row>
    <row r="80" spans="1:14" x14ac:dyDescent="0.25">
      <c r="A80" s="73"/>
      <c r="B80" s="74" t="s">
        <v>48</v>
      </c>
      <c r="C80" s="74"/>
      <c r="D80" s="74"/>
      <c r="E80" s="74"/>
      <c r="F80" s="74"/>
      <c r="G80" s="74"/>
      <c r="H80" s="74"/>
      <c r="I80" s="71">
        <f>I78*0.1</f>
        <v>30836.20794</v>
      </c>
      <c r="J80" s="72"/>
      <c r="K80" s="90"/>
    </row>
    <row r="81" spans="1:13" ht="15.75" x14ac:dyDescent="0.25">
      <c r="A81" s="75"/>
      <c r="B81" s="70" t="s">
        <v>70</v>
      </c>
      <c r="C81" s="70"/>
      <c r="D81" s="70"/>
      <c r="E81" s="70"/>
      <c r="F81" s="70"/>
      <c r="G81" s="70"/>
      <c r="H81" s="70"/>
      <c r="I81" s="71">
        <f>I78+I80</f>
        <v>339198.28733999998</v>
      </c>
      <c r="J81" s="72">
        <f>I81/C17/36</f>
        <v>29.197938172709428</v>
      </c>
      <c r="K81" s="90"/>
    </row>
    <row r="82" spans="1:13" ht="15.75" x14ac:dyDescent="0.25">
      <c r="A82" s="17"/>
      <c r="B82" s="53" t="s">
        <v>49</v>
      </c>
      <c r="C82" s="53"/>
      <c r="D82" s="53"/>
      <c r="E82" s="53"/>
      <c r="F82" s="53"/>
      <c r="G82" s="53"/>
      <c r="H82" s="53"/>
      <c r="I82" s="52">
        <f>I81*0.18</f>
        <v>61055.691721199997</v>
      </c>
      <c r="J82" s="15"/>
      <c r="K82" s="90"/>
    </row>
    <row r="83" spans="1:13" ht="15.75" x14ac:dyDescent="0.25">
      <c r="A83" s="16"/>
      <c r="B83" s="51" t="s">
        <v>71</v>
      </c>
      <c r="C83" s="51"/>
      <c r="D83" s="51"/>
      <c r="E83" s="51"/>
      <c r="F83" s="51"/>
      <c r="G83" s="51"/>
      <c r="H83" s="51"/>
      <c r="I83" s="54">
        <f>I81+I82</f>
        <v>400253.97906119999</v>
      </c>
      <c r="J83" s="15">
        <f>I83/C17/36</f>
        <v>34.453567043797129</v>
      </c>
      <c r="K83" s="90"/>
    </row>
    <row r="84" spans="1:13" ht="18" customHeight="1" x14ac:dyDescent="0.25">
      <c r="A84" s="18"/>
      <c r="B84" s="51" t="s">
        <v>72</v>
      </c>
      <c r="C84" s="51"/>
      <c r="D84" s="51"/>
      <c r="E84" s="51"/>
      <c r="F84" s="51"/>
      <c r="G84" s="51"/>
      <c r="H84" s="51"/>
      <c r="I84" s="91">
        <f>I81/C17/36</f>
        <v>29.197938172709428</v>
      </c>
      <c r="J84" s="92"/>
      <c r="K84" s="140"/>
      <c r="L84" s="93">
        <v>26.55</v>
      </c>
      <c r="M84" s="141"/>
    </row>
    <row r="85" spans="1:13" ht="25.5" x14ac:dyDescent="0.25">
      <c r="A85" s="16"/>
      <c r="B85" s="51" t="s">
        <v>73</v>
      </c>
      <c r="C85" s="51"/>
      <c r="D85" s="51"/>
      <c r="E85" s="51"/>
      <c r="F85" s="51"/>
      <c r="G85" s="51"/>
      <c r="H85" s="51"/>
      <c r="I85" s="91">
        <f>I83/C17/36</f>
        <v>34.453567043797129</v>
      </c>
      <c r="J85" s="92"/>
      <c r="K85" s="142"/>
      <c r="L85" s="93">
        <v>31.32</v>
      </c>
      <c r="M85" s="141"/>
    </row>
    <row r="86" spans="1:13" ht="15.75" customHeight="1" x14ac:dyDescent="0.25">
      <c r="A86" s="178" t="s">
        <v>74</v>
      </c>
      <c r="B86" s="178"/>
      <c r="C86" s="178"/>
      <c r="D86" s="178"/>
      <c r="E86" s="178"/>
      <c r="F86" s="178"/>
      <c r="G86" s="178"/>
      <c r="H86" s="178"/>
      <c r="I86" s="178"/>
      <c r="J86" s="178"/>
      <c r="K86" s="178"/>
    </row>
    <row r="87" spans="1:13" ht="15.75" customHeight="1" x14ac:dyDescent="0.25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</row>
    <row r="88" spans="1:13" ht="27" customHeight="1" x14ac:dyDescent="0.25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</row>
    <row r="89" spans="1:13" ht="27" customHeight="1" x14ac:dyDescent="0.25">
      <c r="A89" s="182" t="s">
        <v>151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4"/>
    </row>
    <row r="90" spans="1:13" ht="23.25" customHeight="1" x14ac:dyDescent="0.25">
      <c r="A90" s="97"/>
      <c r="B90" s="97" t="s">
        <v>152</v>
      </c>
      <c r="C90" s="97" t="s">
        <v>15</v>
      </c>
      <c r="D90" s="97" t="s">
        <v>99</v>
      </c>
      <c r="E90" s="99">
        <v>36</v>
      </c>
      <c r="F90" s="98">
        <f>23*0.02</f>
        <v>0.46</v>
      </c>
      <c r="G90" s="98">
        <f>F90*E90</f>
        <v>16.560000000000002</v>
      </c>
      <c r="H90" s="98">
        <f>38.23*1.1*1.1</f>
        <v>46.258299999999998</v>
      </c>
      <c r="I90" s="98">
        <f>G90*H90</f>
        <v>766.03744800000004</v>
      </c>
      <c r="J90" s="98"/>
      <c r="K90" s="97"/>
    </row>
    <row r="91" spans="1:13" ht="21" customHeight="1" x14ac:dyDescent="0.25">
      <c r="A91" s="97"/>
      <c r="B91" s="97" t="s">
        <v>126</v>
      </c>
      <c r="C91" s="97" t="s">
        <v>153</v>
      </c>
      <c r="D91" s="97" t="s">
        <v>99</v>
      </c>
      <c r="E91" s="99">
        <v>36</v>
      </c>
      <c r="F91" s="98">
        <f>(23+239.6)*0.72</f>
        <v>189.072</v>
      </c>
      <c r="G91" s="98">
        <f>E91*F91</f>
        <v>6806.5920000000006</v>
      </c>
      <c r="H91" s="98">
        <f>3.83*1.1*1.1</f>
        <v>4.6343000000000005</v>
      </c>
      <c r="I91" s="98">
        <f>G91*H91</f>
        <v>31543.789305600007</v>
      </c>
      <c r="J91" s="98"/>
      <c r="K91" s="97"/>
    </row>
    <row r="92" spans="1:13" ht="21" customHeight="1" x14ac:dyDescent="0.25">
      <c r="A92" s="185" t="s">
        <v>154</v>
      </c>
      <c r="B92" s="186"/>
      <c r="C92" s="186"/>
      <c r="D92" s="186"/>
      <c r="E92" s="186"/>
      <c r="F92" s="186"/>
      <c r="G92" s="186"/>
      <c r="H92" s="187"/>
      <c r="I92" s="102">
        <f>I90+I91</f>
        <v>32309.826753600006</v>
      </c>
      <c r="J92" s="103">
        <f>I92/C17/36</f>
        <v>2.7812060353269299</v>
      </c>
      <c r="K92" s="97"/>
    </row>
    <row r="93" spans="1:13" ht="21" customHeight="1" x14ac:dyDescent="0.25">
      <c r="A93" s="185" t="s">
        <v>49</v>
      </c>
      <c r="B93" s="186"/>
      <c r="C93" s="186"/>
      <c r="D93" s="186"/>
      <c r="E93" s="186"/>
      <c r="F93" s="186"/>
      <c r="G93" s="186"/>
      <c r="H93" s="187"/>
      <c r="I93" s="98">
        <f>I92*0.18</f>
        <v>5815.7688156480008</v>
      </c>
      <c r="J93" s="103"/>
      <c r="K93" s="97"/>
    </row>
    <row r="94" spans="1:13" ht="21" customHeight="1" x14ac:dyDescent="0.25">
      <c r="A94" s="185" t="s">
        <v>154</v>
      </c>
      <c r="B94" s="186"/>
      <c r="C94" s="186"/>
      <c r="D94" s="186"/>
      <c r="E94" s="186"/>
      <c r="F94" s="186"/>
      <c r="G94" s="186"/>
      <c r="H94" s="187"/>
      <c r="I94" s="102">
        <f>I92+I93</f>
        <v>38125.595569248006</v>
      </c>
      <c r="J94" s="103">
        <f>I94/C17/36</f>
        <v>3.2818231216857772</v>
      </c>
      <c r="K94" s="97"/>
    </row>
    <row r="95" spans="1:13" ht="21" customHeight="1" x14ac:dyDescent="0.25">
      <c r="A95" s="185" t="s">
        <v>155</v>
      </c>
      <c r="B95" s="186"/>
      <c r="C95" s="186"/>
      <c r="D95" s="186"/>
      <c r="E95" s="186"/>
      <c r="F95" s="186"/>
      <c r="G95" s="186"/>
      <c r="H95" s="187"/>
      <c r="I95" s="98">
        <f>I92/36/C17</f>
        <v>2.7812060353269294</v>
      </c>
      <c r="J95" s="98"/>
      <c r="K95" s="97"/>
    </row>
    <row r="96" spans="1:13" ht="21" customHeight="1" x14ac:dyDescent="0.25">
      <c r="A96" s="185" t="s">
        <v>156</v>
      </c>
      <c r="B96" s="186"/>
      <c r="C96" s="186"/>
      <c r="D96" s="186"/>
      <c r="E96" s="186"/>
      <c r="F96" s="186"/>
      <c r="G96" s="186"/>
      <c r="H96" s="187"/>
      <c r="I96" s="98">
        <f>I94/36/C17</f>
        <v>3.2818231216857767</v>
      </c>
      <c r="J96" s="98"/>
      <c r="K96" s="97"/>
    </row>
    <row r="97" spans="1:11" ht="21" customHeight="1" x14ac:dyDescent="0.25">
      <c r="A97" s="94"/>
      <c r="B97" s="94"/>
      <c r="C97" s="94"/>
      <c r="D97" s="94"/>
      <c r="E97" s="100"/>
      <c r="F97" s="101"/>
      <c r="G97" s="101"/>
      <c r="H97" s="101"/>
      <c r="I97" s="101"/>
      <c r="J97" s="101"/>
      <c r="K97" s="94"/>
    </row>
    <row r="98" spans="1:11" ht="21" customHeight="1" x14ac:dyDescent="0.25">
      <c r="A98" s="94"/>
      <c r="B98" s="94"/>
      <c r="C98" s="94"/>
      <c r="D98" s="94"/>
      <c r="E98" s="100"/>
      <c r="F98" s="101"/>
      <c r="G98" s="101"/>
      <c r="H98" s="101"/>
      <c r="I98" s="101"/>
      <c r="J98" s="101"/>
      <c r="K98" s="94"/>
    </row>
    <row r="99" spans="1:11" ht="22.5" customHeight="1" x14ac:dyDescent="0.25">
      <c r="A99" s="19"/>
      <c r="B99" s="20" t="s">
        <v>50</v>
      </c>
      <c r="C99" s="21"/>
      <c r="D99" s="22"/>
      <c r="E99" s="22"/>
      <c r="F99" s="21"/>
      <c r="G99" s="21"/>
      <c r="H99" s="177" t="s">
        <v>79</v>
      </c>
      <c r="I99" s="177"/>
      <c r="J99" s="177"/>
      <c r="K99" s="177"/>
    </row>
    <row r="100" spans="1:11" x14ac:dyDescent="0.25">
      <c r="A100" s="19"/>
      <c r="B100" s="20"/>
      <c r="C100" s="21"/>
      <c r="D100" s="22"/>
      <c r="E100" s="22"/>
      <c r="F100" s="21"/>
      <c r="G100" s="21"/>
      <c r="H100" s="31"/>
      <c r="I100" s="23"/>
    </row>
    <row r="101" spans="1:11" x14ac:dyDescent="0.25">
      <c r="B101" s="20" t="s">
        <v>51</v>
      </c>
      <c r="C101" s="21"/>
      <c r="D101" s="22"/>
      <c r="E101" s="22"/>
      <c r="F101" s="21"/>
      <c r="G101" s="21"/>
      <c r="H101" s="177" t="s">
        <v>135</v>
      </c>
      <c r="I101" s="177"/>
      <c r="J101" s="177"/>
      <c r="K101" s="177"/>
    </row>
    <row r="102" spans="1:11" x14ac:dyDescent="0.25">
      <c r="B102" s="25"/>
      <c r="C102" s="26"/>
      <c r="D102" s="26"/>
      <c r="E102" s="26"/>
      <c r="F102" s="26"/>
      <c r="G102" s="26"/>
      <c r="H102" s="26"/>
      <c r="I102" s="26"/>
    </row>
    <row r="103" spans="1:11" x14ac:dyDescent="0.25">
      <c r="B103" s="27" t="s">
        <v>80</v>
      </c>
      <c r="C103" s="26"/>
      <c r="D103" s="26"/>
      <c r="E103" s="26"/>
      <c r="F103" s="26"/>
      <c r="G103" s="26"/>
      <c r="H103" s="26"/>
      <c r="I103" s="26"/>
    </row>
    <row r="104" spans="1:11" x14ac:dyDescent="0.25">
      <c r="B104" s="28"/>
      <c r="C104" s="29"/>
      <c r="D104" s="29"/>
      <c r="E104" s="29"/>
      <c r="F104" s="29"/>
      <c r="G104" s="28"/>
      <c r="H104" s="34"/>
      <c r="I104" s="28"/>
    </row>
    <row r="105" spans="1:11" x14ac:dyDescent="0.25">
      <c r="B105" s="28"/>
      <c r="C105" s="29"/>
      <c r="D105" s="29"/>
      <c r="E105" s="29"/>
      <c r="F105" s="29"/>
      <c r="G105" s="28"/>
      <c r="H105" s="34"/>
      <c r="I105" s="28"/>
    </row>
    <row r="106" spans="1:11" x14ac:dyDescent="0.25">
      <c r="B106" s="28"/>
      <c r="C106" s="29"/>
      <c r="D106" s="29"/>
      <c r="E106" s="29"/>
      <c r="F106" s="29"/>
      <c r="G106" s="28"/>
      <c r="H106" s="34"/>
      <c r="I106" s="28"/>
    </row>
  </sheetData>
  <mergeCells count="42">
    <mergeCell ref="A41:H41"/>
    <mergeCell ref="L73:N73"/>
    <mergeCell ref="C2:J2"/>
    <mergeCell ref="C3:J3"/>
    <mergeCell ref="C4:J4"/>
    <mergeCell ref="D5:J5"/>
    <mergeCell ref="D6:J6"/>
    <mergeCell ref="C7:J7"/>
    <mergeCell ref="B21:K21"/>
    <mergeCell ref="B24:K24"/>
    <mergeCell ref="A27:J27"/>
    <mergeCell ref="L39:N39"/>
    <mergeCell ref="C10:F10"/>
    <mergeCell ref="C11:F11"/>
    <mergeCell ref="G8:J8"/>
    <mergeCell ref="K28:K40"/>
    <mergeCell ref="H99:K99"/>
    <mergeCell ref="H101:K101"/>
    <mergeCell ref="A51:H51"/>
    <mergeCell ref="A86:K88"/>
    <mergeCell ref="A74:H74"/>
    <mergeCell ref="A60:H60"/>
    <mergeCell ref="K42:K77"/>
    <mergeCell ref="A89:K89"/>
    <mergeCell ref="A92:H92"/>
    <mergeCell ref="A93:H93"/>
    <mergeCell ref="A94:H94"/>
    <mergeCell ref="A95:H95"/>
    <mergeCell ref="A96:H96"/>
    <mergeCell ref="C17:F17"/>
    <mergeCell ref="C18:F18"/>
    <mergeCell ref="C12:F12"/>
    <mergeCell ref="C13:F13"/>
    <mergeCell ref="C14:F14"/>
    <mergeCell ref="C15:F15"/>
    <mergeCell ref="C16:F16"/>
    <mergeCell ref="B22:K22"/>
    <mergeCell ref="B23:K23"/>
    <mergeCell ref="A33:H33"/>
    <mergeCell ref="A34:H34"/>
    <mergeCell ref="C19:F19"/>
    <mergeCell ref="C20:F20"/>
  </mergeCells>
  <pageMargins left="0.31496062992125984" right="0.31496062992125984" top="0.15748031496062992" bottom="0.15748031496062992" header="0" footer="0"/>
  <pageSetup paperSize="9" scale="5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topLeftCell="A37" zoomScale="60" zoomScaleNormal="100" workbookViewId="0">
      <selection activeCell="G1" sqref="G1:J5"/>
    </sheetView>
  </sheetViews>
  <sheetFormatPr defaultRowHeight="15" x14ac:dyDescent="0.25"/>
  <cols>
    <col min="1" max="1" width="14.5703125" style="24" customWidth="1"/>
    <col min="2" max="2" width="42.5703125" style="24" customWidth="1"/>
    <col min="3" max="3" width="10.5703125" style="30" customWidth="1"/>
    <col min="4" max="4" width="12.28515625" style="30" customWidth="1"/>
    <col min="5" max="5" width="10.28515625" style="30" customWidth="1"/>
    <col min="6" max="6" width="10.140625" style="30" customWidth="1"/>
    <col min="7" max="7" width="11.7109375" style="24" customWidth="1"/>
    <col min="8" max="8" width="10.85546875" style="35" customWidth="1"/>
    <col min="9" max="9" width="12.140625" style="24" customWidth="1"/>
    <col min="10" max="10" width="11.85546875" style="159" customWidth="1"/>
  </cols>
  <sheetData>
    <row r="1" spans="1:10" ht="15.75" customHeight="1" x14ac:dyDescent="0.25">
      <c r="C1" s="203"/>
      <c r="D1" s="203"/>
      <c r="E1" s="203"/>
      <c r="F1" s="203"/>
      <c r="G1" s="205" t="s">
        <v>174</v>
      </c>
      <c r="H1" s="205"/>
      <c r="I1" s="205"/>
      <c r="J1" s="205"/>
    </row>
    <row r="2" spans="1:10" ht="15" customHeight="1" x14ac:dyDescent="0.25">
      <c r="A2" s="1"/>
      <c r="B2" s="2"/>
      <c r="C2" s="151"/>
      <c r="D2" s="143"/>
      <c r="E2" s="143"/>
      <c r="F2" s="143"/>
      <c r="G2" s="205"/>
      <c r="H2" s="205"/>
      <c r="I2" s="205"/>
      <c r="J2" s="205"/>
    </row>
    <row r="3" spans="1:10" ht="15" customHeight="1" x14ac:dyDescent="0.25">
      <c r="A3" s="1"/>
      <c r="B3" s="2"/>
      <c r="C3" s="151"/>
      <c r="D3" s="151"/>
      <c r="E3" s="151"/>
      <c r="F3" s="204"/>
      <c r="G3" s="205"/>
      <c r="H3" s="205"/>
      <c r="I3" s="205"/>
      <c r="J3" s="205"/>
    </row>
    <row r="4" spans="1:10" ht="15" customHeight="1" x14ac:dyDescent="0.25">
      <c r="A4" s="1"/>
      <c r="B4" s="2"/>
      <c r="C4" s="203"/>
      <c r="D4" s="203"/>
      <c r="E4" s="203"/>
      <c r="F4" s="203"/>
      <c r="G4" s="205"/>
      <c r="H4" s="205"/>
      <c r="I4" s="205"/>
      <c r="J4" s="205"/>
    </row>
    <row r="5" spans="1:10" ht="15" customHeight="1" x14ac:dyDescent="0.25">
      <c r="A5" s="1"/>
      <c r="B5" s="2"/>
      <c r="C5" s="150"/>
      <c r="D5" s="152"/>
      <c r="E5" s="152"/>
      <c r="F5" s="152"/>
      <c r="G5" s="205"/>
      <c r="H5" s="205"/>
      <c r="I5" s="205"/>
      <c r="J5" s="205"/>
    </row>
    <row r="6" spans="1:10" ht="18.75" customHeight="1" x14ac:dyDescent="0.3">
      <c r="A6" s="1"/>
      <c r="B6" s="95" t="s">
        <v>53</v>
      </c>
      <c r="C6" s="171" t="s">
        <v>137</v>
      </c>
      <c r="D6" s="172"/>
      <c r="E6" s="172"/>
      <c r="F6" s="173"/>
      <c r="G6" s="41"/>
      <c r="H6" s="41"/>
      <c r="I6" s="41"/>
      <c r="J6" s="158"/>
    </row>
    <row r="7" spans="1:10" ht="18.75" x14ac:dyDescent="0.3">
      <c r="A7" s="1"/>
      <c r="B7" s="95" t="s">
        <v>54</v>
      </c>
      <c r="C7" s="174" t="s">
        <v>138</v>
      </c>
      <c r="D7" s="175"/>
      <c r="E7" s="175"/>
      <c r="F7" s="176"/>
      <c r="G7" s="41"/>
      <c r="H7" s="41"/>
      <c r="I7" s="41"/>
      <c r="J7" s="158"/>
    </row>
    <row r="8" spans="1:10" ht="18.75" x14ac:dyDescent="0.3">
      <c r="A8" s="1"/>
      <c r="B8" s="95" t="s">
        <v>55</v>
      </c>
      <c r="C8" s="174" t="s">
        <v>139</v>
      </c>
      <c r="D8" s="175"/>
      <c r="E8" s="175"/>
      <c r="F8" s="176"/>
      <c r="G8" s="41"/>
      <c r="H8" s="41"/>
      <c r="I8" s="41"/>
      <c r="J8" s="158"/>
    </row>
    <row r="9" spans="1:10" ht="18.75" x14ac:dyDescent="0.3">
      <c r="A9" s="1"/>
      <c r="B9" s="95" t="s">
        <v>56</v>
      </c>
      <c r="C9" s="171" t="s">
        <v>61</v>
      </c>
      <c r="D9" s="172"/>
      <c r="E9" s="172"/>
      <c r="F9" s="173"/>
      <c r="G9" s="41"/>
      <c r="H9" s="41"/>
      <c r="I9" s="41"/>
      <c r="J9" s="158"/>
    </row>
    <row r="10" spans="1:10" ht="18.75" x14ac:dyDescent="0.3">
      <c r="A10" s="1"/>
      <c r="B10" s="95" t="s">
        <v>57</v>
      </c>
      <c r="C10" s="171">
        <v>2</v>
      </c>
      <c r="D10" s="172"/>
      <c r="E10" s="172"/>
      <c r="F10" s="173"/>
      <c r="G10" s="41"/>
      <c r="H10" s="41"/>
      <c r="I10" s="41"/>
      <c r="J10" s="158"/>
    </row>
    <row r="11" spans="1:10" ht="18.75" x14ac:dyDescent="0.3">
      <c r="A11" s="1"/>
      <c r="B11" s="95" t="s">
        <v>58</v>
      </c>
      <c r="C11" s="171">
        <v>1</v>
      </c>
      <c r="D11" s="172"/>
      <c r="E11" s="172"/>
      <c r="F11" s="173"/>
      <c r="G11" s="41"/>
      <c r="H11" s="41"/>
      <c r="I11" s="41"/>
      <c r="J11" s="158"/>
    </row>
    <row r="12" spans="1:10" ht="18.75" x14ac:dyDescent="0.3">
      <c r="A12" s="1"/>
      <c r="B12" s="95" t="s">
        <v>62</v>
      </c>
      <c r="C12" s="174" t="s">
        <v>166</v>
      </c>
      <c r="D12" s="175"/>
      <c r="E12" s="175"/>
      <c r="F12" s="176"/>
      <c r="G12" s="41"/>
      <c r="H12" s="41"/>
      <c r="I12" s="41"/>
      <c r="J12" s="158"/>
    </row>
    <row r="13" spans="1:10" ht="18.75" x14ac:dyDescent="0.3">
      <c r="A13" s="1"/>
      <c r="B13" s="95" t="s">
        <v>59</v>
      </c>
      <c r="C13" s="171">
        <f>322.7</f>
        <v>322.7</v>
      </c>
      <c r="D13" s="172"/>
      <c r="E13" s="172"/>
      <c r="F13" s="173"/>
      <c r="G13" s="41"/>
      <c r="H13" s="41"/>
      <c r="I13" s="41"/>
      <c r="J13" s="158"/>
    </row>
    <row r="14" spans="1:10" ht="25.5" x14ac:dyDescent="0.25">
      <c r="A14" s="1"/>
      <c r="B14" s="95" t="s">
        <v>60</v>
      </c>
      <c r="C14" s="171">
        <v>322.7</v>
      </c>
      <c r="D14" s="172"/>
      <c r="E14" s="172"/>
      <c r="F14" s="173"/>
      <c r="G14" s="4"/>
      <c r="H14" s="32"/>
      <c r="I14" s="5"/>
    </row>
    <row r="15" spans="1:10" x14ac:dyDescent="0.25">
      <c r="A15" s="1"/>
      <c r="B15" s="95" t="s">
        <v>140</v>
      </c>
      <c r="C15" s="170" t="s">
        <v>141</v>
      </c>
      <c r="D15" s="170"/>
      <c r="E15" s="170"/>
      <c r="F15" s="170"/>
      <c r="G15" s="4"/>
      <c r="H15" s="32"/>
      <c r="I15" s="5"/>
    </row>
    <row r="16" spans="1:10" ht="25.5" x14ac:dyDescent="0.25">
      <c r="A16" s="1"/>
      <c r="B16" s="95" t="s">
        <v>142</v>
      </c>
      <c r="C16" s="171">
        <v>23</v>
      </c>
      <c r="D16" s="172"/>
      <c r="E16" s="172"/>
      <c r="F16" s="173"/>
      <c r="G16" s="4"/>
      <c r="H16" s="32"/>
      <c r="I16" s="5"/>
    </row>
    <row r="17" spans="1:10" ht="15.75" x14ac:dyDescent="0.25">
      <c r="A17" s="1"/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15.75" x14ac:dyDescent="0.25">
      <c r="A18" s="202" t="s">
        <v>172</v>
      </c>
      <c r="B18" s="202"/>
      <c r="C18" s="202"/>
      <c r="D18" s="202"/>
      <c r="E18" s="202"/>
      <c r="F18" s="202"/>
      <c r="G18" s="202"/>
      <c r="H18" s="202"/>
      <c r="I18" s="202"/>
      <c r="J18" s="156"/>
    </row>
    <row r="19" spans="1:10" ht="15.75" x14ac:dyDescent="0.25">
      <c r="A19" s="202" t="s">
        <v>173</v>
      </c>
      <c r="B19" s="202"/>
      <c r="C19" s="202"/>
      <c r="D19" s="202"/>
      <c r="E19" s="202"/>
      <c r="F19" s="202"/>
      <c r="G19" s="202"/>
      <c r="H19" s="202"/>
      <c r="I19" s="202"/>
      <c r="J19" s="202"/>
    </row>
    <row r="20" spans="1:10" ht="15.75" x14ac:dyDescent="0.25">
      <c r="A20" s="1"/>
      <c r="B20" s="194"/>
      <c r="C20" s="194"/>
      <c r="D20" s="194"/>
      <c r="E20" s="194"/>
      <c r="F20" s="194"/>
      <c r="G20" s="194"/>
      <c r="H20" s="194"/>
      <c r="I20" s="194"/>
      <c r="J20" s="194"/>
    </row>
    <row r="21" spans="1:10" ht="72" x14ac:dyDescent="0.25">
      <c r="A21" s="6" t="s">
        <v>5</v>
      </c>
      <c r="B21" s="6" t="s">
        <v>6</v>
      </c>
      <c r="C21" s="6" t="s">
        <v>7</v>
      </c>
      <c r="D21" s="6" t="s">
        <v>8</v>
      </c>
      <c r="E21" s="6" t="s">
        <v>170</v>
      </c>
      <c r="F21" s="6" t="s">
        <v>9</v>
      </c>
      <c r="G21" s="6" t="s">
        <v>171</v>
      </c>
      <c r="H21" s="6" t="s">
        <v>10</v>
      </c>
      <c r="I21" s="7" t="s">
        <v>11</v>
      </c>
      <c r="J21" s="9" t="s">
        <v>12</v>
      </c>
    </row>
    <row r="22" spans="1:10" x14ac:dyDescent="0.25">
      <c r="A22" s="10">
        <v>1</v>
      </c>
      <c r="B22" s="11">
        <v>2</v>
      </c>
      <c r="C22" s="11">
        <v>3</v>
      </c>
      <c r="D22" s="11">
        <v>4</v>
      </c>
      <c r="E22" s="11"/>
      <c r="F22" s="11">
        <v>5</v>
      </c>
      <c r="G22" s="11">
        <v>6</v>
      </c>
      <c r="H22" s="33">
        <v>7</v>
      </c>
      <c r="I22" s="12">
        <v>8</v>
      </c>
      <c r="J22" s="13">
        <v>9</v>
      </c>
    </row>
    <row r="23" spans="1:10" s="39" customFormat="1" x14ac:dyDescent="0.25">
      <c r="A23" s="195" t="s">
        <v>125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4" spans="1:10" s="40" customFormat="1" ht="20.25" customHeight="1" x14ac:dyDescent="0.2">
      <c r="A24" s="44" t="s">
        <v>93</v>
      </c>
      <c r="B24" s="56" t="s">
        <v>144</v>
      </c>
      <c r="C24" s="44" t="s">
        <v>14</v>
      </c>
      <c r="D24" s="125" t="s">
        <v>162</v>
      </c>
      <c r="E24" s="44">
        <f>52</f>
        <v>52</v>
      </c>
      <c r="F24" s="57">
        <f>23/100</f>
        <v>0.23</v>
      </c>
      <c r="G24" s="45">
        <f>ROUND(E24*F24,2)</f>
        <v>11.96</v>
      </c>
      <c r="H24" s="133">
        <v>247.67</v>
      </c>
      <c r="I24" s="111">
        <f>G24*H24</f>
        <v>2962.1332000000002</v>
      </c>
      <c r="J24" s="160">
        <f>I24/12/C13</f>
        <v>0.7649347174878629</v>
      </c>
    </row>
    <row r="25" spans="1:10" s="40" customFormat="1" ht="18.75" customHeight="1" x14ac:dyDescent="0.2">
      <c r="A25" s="44" t="s">
        <v>98</v>
      </c>
      <c r="B25" s="56" t="s">
        <v>145</v>
      </c>
      <c r="C25" s="44" t="s">
        <v>14</v>
      </c>
      <c r="D25" s="125" t="s">
        <v>109</v>
      </c>
      <c r="E25" s="44">
        <f>12</f>
        <v>12</v>
      </c>
      <c r="F25" s="57">
        <f>F24</f>
        <v>0.23</v>
      </c>
      <c r="G25" s="45">
        <f>ROUND(F25*E25,2)</f>
        <v>2.76</v>
      </c>
      <c r="H25" s="134">
        <v>643.5</v>
      </c>
      <c r="I25" s="108">
        <f>G25*H25</f>
        <v>1776.06</v>
      </c>
      <c r="J25" s="160">
        <f>I25/12/C13</f>
        <v>0.45864580105361019</v>
      </c>
    </row>
    <row r="26" spans="1:10" s="40" customFormat="1" ht="22.5" x14ac:dyDescent="0.2">
      <c r="A26" s="44"/>
      <c r="B26" s="56" t="s">
        <v>77</v>
      </c>
      <c r="C26" s="44" t="s">
        <v>16</v>
      </c>
      <c r="D26" s="125" t="s">
        <v>168</v>
      </c>
      <c r="E26" s="44">
        <f>12</f>
        <v>12</v>
      </c>
      <c r="F26" s="45">
        <v>50</v>
      </c>
      <c r="G26" s="45">
        <f>F26*E26</f>
        <v>600</v>
      </c>
      <c r="H26" s="135">
        <v>2.4500000000000002</v>
      </c>
      <c r="I26" s="108">
        <f t="shared" ref="I26" si="0">G26*H26</f>
        <v>1470</v>
      </c>
      <c r="J26" s="160">
        <f>I26/12/C13</f>
        <v>0.37960954446854667</v>
      </c>
    </row>
    <row r="27" spans="1:10" s="3" customFormat="1" ht="20.100000000000001" customHeight="1" x14ac:dyDescent="0.25">
      <c r="A27" s="167" t="s">
        <v>124</v>
      </c>
      <c r="B27" s="168"/>
      <c r="C27" s="168"/>
      <c r="D27" s="168"/>
      <c r="E27" s="168"/>
      <c r="F27" s="168"/>
      <c r="G27" s="168"/>
      <c r="H27" s="168"/>
      <c r="I27" s="50"/>
      <c r="J27" s="161"/>
    </row>
    <row r="28" spans="1:10" s="3" customFormat="1" ht="20.100000000000001" customHeight="1" x14ac:dyDescent="0.25">
      <c r="A28" s="169" t="s">
        <v>123</v>
      </c>
      <c r="B28" s="169"/>
      <c r="C28" s="169"/>
      <c r="D28" s="169"/>
      <c r="E28" s="169"/>
      <c r="F28" s="169"/>
      <c r="G28" s="169"/>
      <c r="H28" s="169"/>
      <c r="I28" s="50"/>
      <c r="J28" s="161"/>
    </row>
    <row r="29" spans="1:10" s="40" customFormat="1" ht="29.25" customHeight="1" x14ac:dyDescent="0.2">
      <c r="A29" s="105" t="s">
        <v>100</v>
      </c>
      <c r="B29" s="106" t="s">
        <v>163</v>
      </c>
      <c r="C29" s="107" t="s">
        <v>17</v>
      </c>
      <c r="D29" s="107" t="s">
        <v>162</v>
      </c>
      <c r="E29" s="107">
        <f>26</f>
        <v>26</v>
      </c>
      <c r="F29" s="108">
        <f>(314.4+99.1+20)/1000</f>
        <v>0.4335</v>
      </c>
      <c r="G29" s="109">
        <f>ROUND(E29*F29,2)</f>
        <v>11.27</v>
      </c>
      <c r="H29" s="110">
        <v>365.26</v>
      </c>
      <c r="I29" s="111">
        <f t="shared" ref="I29:I32" si="1">G29*H29</f>
        <v>4116.4802</v>
      </c>
      <c r="J29" s="162">
        <f>I29/12/C13</f>
        <v>1.063030730296457</v>
      </c>
    </row>
    <row r="30" spans="1:10" s="40" customFormat="1" ht="19.5" customHeight="1" x14ac:dyDescent="0.2">
      <c r="A30" s="113" t="s">
        <v>101</v>
      </c>
      <c r="B30" s="114" t="s">
        <v>18</v>
      </c>
      <c r="C30" s="115" t="s">
        <v>17</v>
      </c>
      <c r="D30" s="107" t="s">
        <v>95</v>
      </c>
      <c r="E30" s="107">
        <f>26</f>
        <v>26</v>
      </c>
      <c r="F30" s="108">
        <f>(310+41.4+320+221.5)/1000</f>
        <v>0.89290000000000003</v>
      </c>
      <c r="G30" s="116">
        <f>ROUND(E30*F30,2)</f>
        <v>23.22</v>
      </c>
      <c r="H30" s="117">
        <v>220.16</v>
      </c>
      <c r="I30" s="118">
        <f t="shared" si="1"/>
        <v>5112.1151999999993</v>
      </c>
      <c r="J30" s="162">
        <f>I30/12/C13</f>
        <v>1.3201413077161448</v>
      </c>
    </row>
    <row r="31" spans="1:10" s="40" customFormat="1" ht="20.25" customHeight="1" x14ac:dyDescent="0.2">
      <c r="A31" s="113" t="s">
        <v>102</v>
      </c>
      <c r="B31" s="114" t="s">
        <v>19</v>
      </c>
      <c r="C31" s="115" t="s">
        <v>17</v>
      </c>
      <c r="D31" s="107" t="s">
        <v>109</v>
      </c>
      <c r="E31" s="107">
        <f>6</f>
        <v>6</v>
      </c>
      <c r="F31" s="108">
        <f>53/1000</f>
        <v>5.2999999999999999E-2</v>
      </c>
      <c r="G31" s="116">
        <f>ROUND(E31*F31,2)</f>
        <v>0.32</v>
      </c>
      <c r="H31" s="117">
        <v>365.26</v>
      </c>
      <c r="I31" s="118">
        <f t="shared" si="1"/>
        <v>116.8832</v>
      </c>
      <c r="J31" s="162">
        <f>I31/12/C13</f>
        <v>3.018365871294288E-2</v>
      </c>
    </row>
    <row r="32" spans="1:10" s="40" customFormat="1" ht="26.25" customHeight="1" x14ac:dyDescent="0.2">
      <c r="A32" s="113" t="s">
        <v>103</v>
      </c>
      <c r="B32" s="113" t="s">
        <v>20</v>
      </c>
      <c r="C32" s="115" t="s">
        <v>17</v>
      </c>
      <c r="D32" s="115">
        <v>1</v>
      </c>
      <c r="E32" s="115">
        <f>1</f>
        <v>1</v>
      </c>
      <c r="F32" s="108">
        <f>F30</f>
        <v>0.89290000000000003</v>
      </c>
      <c r="G32" s="116">
        <f>ROUND(F32*E32,2)</f>
        <v>0.89</v>
      </c>
      <c r="H32" s="119">
        <v>4265.5600000000004</v>
      </c>
      <c r="I32" s="118">
        <f t="shared" si="1"/>
        <v>3796.3484000000003</v>
      </c>
      <c r="J32" s="162">
        <f>I32/12/C13</f>
        <v>0.98036060324346663</v>
      </c>
    </row>
    <row r="33" spans="1:12" s="3" customFormat="1" ht="20.100000000000001" customHeight="1" x14ac:dyDescent="0.25">
      <c r="A33" s="167" t="s">
        <v>122</v>
      </c>
      <c r="B33" s="168"/>
      <c r="C33" s="168"/>
      <c r="D33" s="168"/>
      <c r="E33" s="168"/>
      <c r="F33" s="168"/>
      <c r="G33" s="168"/>
      <c r="H33" s="168"/>
      <c r="I33" s="50"/>
      <c r="J33" s="161"/>
    </row>
    <row r="34" spans="1:12" s="40" customFormat="1" ht="25.5" customHeight="1" x14ac:dyDescent="0.2">
      <c r="A34" s="120" t="s">
        <v>105</v>
      </c>
      <c r="B34" s="114" t="s">
        <v>157</v>
      </c>
      <c r="C34" s="115" t="s">
        <v>17</v>
      </c>
      <c r="D34" s="115" t="s">
        <v>94</v>
      </c>
      <c r="E34" s="115">
        <f>52</f>
        <v>52</v>
      </c>
      <c r="F34" s="108">
        <f>(20)/1000</f>
        <v>0.02</v>
      </c>
      <c r="G34" s="108">
        <f>F34*E34</f>
        <v>1.04</v>
      </c>
      <c r="H34" s="119">
        <v>495.36</v>
      </c>
      <c r="I34" s="118">
        <f t="shared" ref="I34:I39" si="2">G34*H34</f>
        <v>515.17439999999999</v>
      </c>
      <c r="J34" s="163">
        <f>I34/12/C13</f>
        <v>0.1330374961264332</v>
      </c>
    </row>
    <row r="35" spans="1:12" s="40" customFormat="1" ht="28.5" customHeight="1" x14ac:dyDescent="0.2">
      <c r="A35" s="85" t="s">
        <v>106</v>
      </c>
      <c r="B35" s="56" t="s">
        <v>161</v>
      </c>
      <c r="C35" s="44" t="s">
        <v>17</v>
      </c>
      <c r="D35" s="44" t="s">
        <v>129</v>
      </c>
      <c r="E35" s="82">
        <f>52</f>
        <v>52</v>
      </c>
      <c r="F35" s="45">
        <f>(20)/1000</f>
        <v>0.02</v>
      </c>
      <c r="G35" s="45">
        <f>ROUND(F35*E35,2)</f>
        <v>1.04</v>
      </c>
      <c r="H35" s="78">
        <v>2969.63</v>
      </c>
      <c r="I35" s="59">
        <f t="shared" si="2"/>
        <v>3088.4152000000004</v>
      </c>
      <c r="J35" s="160">
        <f>I35/12/C13</f>
        <v>0.79754550149777936</v>
      </c>
    </row>
    <row r="36" spans="1:12" s="40" customFormat="1" ht="21" customHeight="1" x14ac:dyDescent="0.2">
      <c r="A36" s="85" t="s">
        <v>107</v>
      </c>
      <c r="B36" s="56" t="s">
        <v>158</v>
      </c>
      <c r="C36" s="44" t="s">
        <v>17</v>
      </c>
      <c r="D36" s="86" t="s">
        <v>162</v>
      </c>
      <c r="E36" s="82">
        <f>26</f>
        <v>26</v>
      </c>
      <c r="F36" s="57">
        <f>20/1000</f>
        <v>0.02</v>
      </c>
      <c r="G36" s="45">
        <f>ROUND(F36*E36,2)</f>
        <v>0.52</v>
      </c>
      <c r="H36" s="78">
        <v>8195.89</v>
      </c>
      <c r="I36" s="59">
        <f t="shared" si="2"/>
        <v>4261.8627999999999</v>
      </c>
      <c r="J36" s="160">
        <f>I36/12/C13</f>
        <v>1.1005740109492821</v>
      </c>
    </row>
    <row r="37" spans="1:12" s="40" customFormat="1" ht="25.5" customHeight="1" x14ac:dyDescent="0.2">
      <c r="A37" s="113" t="s">
        <v>106</v>
      </c>
      <c r="B37" s="114" t="s">
        <v>24</v>
      </c>
      <c r="C37" s="115" t="s">
        <v>17</v>
      </c>
      <c r="D37" s="115" t="s">
        <v>109</v>
      </c>
      <c r="E37" s="115">
        <f>6</f>
        <v>6</v>
      </c>
      <c r="F37" s="122">
        <f>53/1000</f>
        <v>5.2999999999999999E-2</v>
      </c>
      <c r="G37" s="108">
        <f>ROUND(F37*E37,2)</f>
        <v>0.32</v>
      </c>
      <c r="H37" s="123">
        <v>2969.63</v>
      </c>
      <c r="I37" s="108">
        <f t="shared" si="2"/>
        <v>950.28160000000003</v>
      </c>
      <c r="J37" s="163">
        <f>I37/12/C13</f>
        <v>0.24539861584547051</v>
      </c>
    </row>
    <row r="38" spans="1:12" s="40" customFormat="1" ht="29.25" customHeight="1" x14ac:dyDescent="0.2">
      <c r="A38" s="58" t="s">
        <v>108</v>
      </c>
      <c r="B38" s="56" t="s">
        <v>159</v>
      </c>
      <c r="C38" s="44" t="s">
        <v>17</v>
      </c>
      <c r="D38" s="44" t="s">
        <v>40</v>
      </c>
      <c r="E38" s="44">
        <f>26</f>
        <v>26</v>
      </c>
      <c r="F38" s="45">
        <f>(20)/1000</f>
        <v>0.02</v>
      </c>
      <c r="G38" s="45">
        <f>ROUND(F38*E38,2)</f>
        <v>0.52</v>
      </c>
      <c r="H38" s="79">
        <v>605.44000000000005</v>
      </c>
      <c r="I38" s="45">
        <f t="shared" si="2"/>
        <v>314.82880000000006</v>
      </c>
      <c r="J38" s="160">
        <f>I38/12/C13</f>
        <v>8.1300692077264772E-2</v>
      </c>
    </row>
    <row r="39" spans="1:12" s="36" customFormat="1" ht="23.25" customHeight="1" x14ac:dyDescent="0.2">
      <c r="A39" s="85"/>
      <c r="B39" s="87" t="s">
        <v>25</v>
      </c>
      <c r="C39" s="81" t="s">
        <v>15</v>
      </c>
      <c r="D39" s="44"/>
      <c r="E39" s="81"/>
      <c r="F39" s="88"/>
      <c r="G39" s="88">
        <v>1</v>
      </c>
      <c r="H39" s="89">
        <v>286.67</v>
      </c>
      <c r="I39" s="88">
        <f t="shared" si="2"/>
        <v>286.67</v>
      </c>
      <c r="J39" s="160">
        <f>I39/12/C13</f>
        <v>7.4029025927073652E-2</v>
      </c>
    </row>
    <row r="40" spans="1:12" s="36" customFormat="1" ht="20.25" customHeight="1" x14ac:dyDescent="0.2">
      <c r="A40" s="58"/>
      <c r="B40" s="56" t="s">
        <v>134</v>
      </c>
      <c r="C40" s="44" t="s">
        <v>23</v>
      </c>
      <c r="D40" s="44" t="s">
        <v>40</v>
      </c>
      <c r="E40" s="44">
        <v>1</v>
      </c>
      <c r="F40" s="45">
        <v>1</v>
      </c>
      <c r="G40" s="45">
        <f>F40*E40</f>
        <v>1</v>
      </c>
      <c r="H40" s="60">
        <v>1782.05</v>
      </c>
      <c r="I40" s="45">
        <f>H40*G40</f>
        <v>1782.05</v>
      </c>
      <c r="J40" s="160">
        <f>I40/C13/12</f>
        <v>0.46019264538787313</v>
      </c>
    </row>
    <row r="41" spans="1:12" s="3" customFormat="1" x14ac:dyDescent="0.25">
      <c r="A41" s="167" t="s">
        <v>121</v>
      </c>
      <c r="B41" s="168"/>
      <c r="C41" s="168"/>
      <c r="D41" s="168"/>
      <c r="E41" s="168"/>
      <c r="F41" s="168"/>
      <c r="G41" s="168"/>
      <c r="H41" s="168"/>
      <c r="I41" s="50"/>
      <c r="J41" s="161"/>
    </row>
    <row r="42" spans="1:12" s="40" customFormat="1" ht="19.5" customHeight="1" x14ac:dyDescent="0.2">
      <c r="A42" s="126" t="s">
        <v>27</v>
      </c>
      <c r="B42" s="56" t="s">
        <v>28</v>
      </c>
      <c r="C42" s="82" t="s">
        <v>17</v>
      </c>
      <c r="D42" s="44">
        <v>2</v>
      </c>
      <c r="E42" s="44">
        <f>2</f>
        <v>2</v>
      </c>
      <c r="F42" s="127">
        <f>300/1000</f>
        <v>0.3</v>
      </c>
      <c r="G42" s="45">
        <f>ROUND(F42*E42,2)</f>
        <v>0.6</v>
      </c>
      <c r="H42" s="128">
        <v>1007.66</v>
      </c>
      <c r="I42" s="45">
        <f t="shared" ref="I42:I49" si="3">G42*H42</f>
        <v>604.596</v>
      </c>
      <c r="J42" s="160">
        <f>I42/12/C13</f>
        <v>0.15612953207313296</v>
      </c>
    </row>
    <row r="43" spans="1:12" s="40" customFormat="1" ht="21" customHeight="1" x14ac:dyDescent="0.2">
      <c r="A43" s="126" t="s">
        <v>110</v>
      </c>
      <c r="B43" s="58" t="s">
        <v>29</v>
      </c>
      <c r="C43" s="44" t="s">
        <v>17</v>
      </c>
      <c r="D43" s="44">
        <v>2</v>
      </c>
      <c r="E43" s="44">
        <f>2</f>
        <v>2</v>
      </c>
      <c r="F43" s="129">
        <f>240/1000</f>
        <v>0.24</v>
      </c>
      <c r="G43" s="130">
        <f>ROUND(F43*E43,2)</f>
        <v>0.48</v>
      </c>
      <c r="H43" s="78">
        <v>1770.28</v>
      </c>
      <c r="I43" s="59">
        <f t="shared" si="3"/>
        <v>849.73439999999994</v>
      </c>
      <c r="J43" s="160">
        <f>I43/12/C13</f>
        <v>0.21943352959405021</v>
      </c>
    </row>
    <row r="44" spans="1:12" s="40" customFormat="1" ht="24" x14ac:dyDescent="0.2">
      <c r="A44" s="126" t="s">
        <v>110</v>
      </c>
      <c r="B44" s="58" t="s">
        <v>30</v>
      </c>
      <c r="C44" s="44" t="s">
        <v>17</v>
      </c>
      <c r="D44" s="44">
        <v>3</v>
      </c>
      <c r="E44" s="44">
        <f>3</f>
        <v>3</v>
      </c>
      <c r="F44" s="129">
        <f>F43</f>
        <v>0.24</v>
      </c>
      <c r="G44" s="130">
        <f>F44*E44</f>
        <v>0.72</v>
      </c>
      <c r="H44" s="78">
        <v>1770.28</v>
      </c>
      <c r="I44" s="59">
        <f t="shared" si="3"/>
        <v>1274.6016</v>
      </c>
      <c r="J44" s="160">
        <f>I44/12/C13</f>
        <v>0.32915029439107529</v>
      </c>
    </row>
    <row r="45" spans="1:12" s="40" customFormat="1" ht="24" x14ac:dyDescent="0.2">
      <c r="A45" s="126" t="s">
        <v>111</v>
      </c>
      <c r="B45" s="58" t="s">
        <v>31</v>
      </c>
      <c r="C45" s="44" t="s">
        <v>32</v>
      </c>
      <c r="D45" s="44">
        <v>2</v>
      </c>
      <c r="E45" s="44">
        <f>2</f>
        <v>2</v>
      </c>
      <c r="F45" s="129">
        <f>2/100</f>
        <v>0.02</v>
      </c>
      <c r="G45" s="130">
        <f>F45*E45</f>
        <v>0.04</v>
      </c>
      <c r="H45" s="78">
        <v>3983.12</v>
      </c>
      <c r="I45" s="59">
        <f t="shared" si="3"/>
        <v>159.32480000000001</v>
      </c>
      <c r="J45" s="160">
        <f>I45/12/C13</f>
        <v>4.1143683503770276E-2</v>
      </c>
    </row>
    <row r="46" spans="1:12" s="40" customFormat="1" ht="19.5" customHeight="1" x14ac:dyDescent="0.2">
      <c r="A46" s="126" t="s">
        <v>112</v>
      </c>
      <c r="B46" s="58" t="s">
        <v>33</v>
      </c>
      <c r="C46" s="44" t="s">
        <v>34</v>
      </c>
      <c r="D46" s="81">
        <v>2</v>
      </c>
      <c r="E46" s="44">
        <v>2</v>
      </c>
      <c r="F46" s="129">
        <f>2/100</f>
        <v>0.02</v>
      </c>
      <c r="G46" s="130">
        <f>F46*E46</f>
        <v>0.04</v>
      </c>
      <c r="H46" s="78">
        <v>8245.07</v>
      </c>
      <c r="I46" s="59">
        <f t="shared" si="3"/>
        <v>329.80279999999999</v>
      </c>
      <c r="J46" s="160">
        <f>I46/12/C13</f>
        <v>8.5167544675136861E-2</v>
      </c>
      <c r="L46" s="42"/>
    </row>
    <row r="47" spans="1:12" s="40" customFormat="1" ht="18" customHeight="1" x14ac:dyDescent="0.2">
      <c r="A47" s="126" t="s">
        <v>35</v>
      </c>
      <c r="B47" s="58" t="s">
        <v>36</v>
      </c>
      <c r="C47" s="44" t="s">
        <v>26</v>
      </c>
      <c r="D47" s="44">
        <v>4</v>
      </c>
      <c r="E47" s="44">
        <f>4</f>
        <v>4</v>
      </c>
      <c r="F47" s="131">
        <f>6</f>
        <v>6</v>
      </c>
      <c r="G47" s="45">
        <f>ROUND(F47*E47,2)</f>
        <v>24</v>
      </c>
      <c r="H47" s="79">
        <v>81.72</v>
      </c>
      <c r="I47" s="59">
        <f t="shared" si="3"/>
        <v>1961.28</v>
      </c>
      <c r="J47" s="160">
        <f>I47/12/C13</f>
        <v>0.50647660365664704</v>
      </c>
    </row>
    <row r="48" spans="1:12" s="40" customFormat="1" ht="21" customHeight="1" x14ac:dyDescent="0.2">
      <c r="A48" s="126" t="s">
        <v>146</v>
      </c>
      <c r="B48" s="132" t="s">
        <v>147</v>
      </c>
      <c r="C48" s="44" t="s">
        <v>26</v>
      </c>
      <c r="D48" s="44">
        <v>2</v>
      </c>
      <c r="E48" s="44">
        <f>2</f>
        <v>2</v>
      </c>
      <c r="F48" s="131">
        <v>6</v>
      </c>
      <c r="G48" s="45">
        <f>E48*F48</f>
        <v>12</v>
      </c>
      <c r="H48" s="79">
        <v>175.59</v>
      </c>
      <c r="I48" s="59">
        <f>G48*H48</f>
        <v>2107.08</v>
      </c>
      <c r="J48" s="160">
        <f>I48/12/C13</f>
        <v>0.54412767276107843</v>
      </c>
    </row>
    <row r="49" spans="1:13" s="40" customFormat="1" ht="18" customHeight="1" x14ac:dyDescent="0.2">
      <c r="A49" s="126" t="s">
        <v>110</v>
      </c>
      <c r="B49" s="58" t="s">
        <v>92</v>
      </c>
      <c r="C49" s="44" t="s">
        <v>17</v>
      </c>
      <c r="D49" s="44">
        <v>2</v>
      </c>
      <c r="E49" s="44">
        <f>2</f>
        <v>2</v>
      </c>
      <c r="F49" s="131">
        <f>60/1000</f>
        <v>0.06</v>
      </c>
      <c r="G49" s="45">
        <f>ROUND(F49*E49,2)</f>
        <v>0.12</v>
      </c>
      <c r="H49" s="79">
        <v>1770.28</v>
      </c>
      <c r="I49" s="59">
        <f t="shared" si="3"/>
        <v>212.43359999999998</v>
      </c>
      <c r="J49" s="160">
        <f>I49/C13/12</f>
        <v>5.4858382398512547E-2</v>
      </c>
    </row>
    <row r="50" spans="1:13" s="3" customFormat="1" x14ac:dyDescent="0.25">
      <c r="A50" s="167" t="s">
        <v>120</v>
      </c>
      <c r="B50" s="168"/>
      <c r="C50" s="168"/>
      <c r="D50" s="168"/>
      <c r="E50" s="168"/>
      <c r="F50" s="168"/>
      <c r="G50" s="168"/>
      <c r="H50" s="168"/>
      <c r="I50" s="50"/>
      <c r="J50" s="161"/>
    </row>
    <row r="51" spans="1:13" x14ac:dyDescent="0.25">
      <c r="A51" s="61"/>
      <c r="B51" s="62" t="s">
        <v>37</v>
      </c>
      <c r="C51" s="61"/>
      <c r="D51" s="61"/>
      <c r="E51" s="61"/>
      <c r="F51" s="61"/>
      <c r="G51" s="61"/>
      <c r="H51" s="137"/>
      <c r="I51" s="61"/>
      <c r="J51" s="164"/>
    </row>
    <row r="52" spans="1:13" s="39" customFormat="1" x14ac:dyDescent="0.25">
      <c r="A52" s="58" t="s">
        <v>113</v>
      </c>
      <c r="B52" s="63" t="s">
        <v>115</v>
      </c>
      <c r="C52" s="48" t="s">
        <v>14</v>
      </c>
      <c r="D52" s="44">
        <f>3</f>
        <v>3</v>
      </c>
      <c r="E52" s="44">
        <f>3</f>
        <v>3</v>
      </c>
      <c r="F52" s="45">
        <f>(300*0.3)/1000</f>
        <v>0.09</v>
      </c>
      <c r="G52" s="45">
        <f>ROUND(F52*E52,2)</f>
        <v>0.27</v>
      </c>
      <c r="H52" s="80">
        <v>2207.33</v>
      </c>
      <c r="I52" s="59">
        <f>G52*H52</f>
        <v>595.97910000000002</v>
      </c>
      <c r="J52" s="160">
        <f>I52/12/C13</f>
        <v>0.15390432290052683</v>
      </c>
    </row>
    <row r="53" spans="1:13" s="39" customFormat="1" x14ac:dyDescent="0.25">
      <c r="A53" s="58"/>
      <c r="B53" s="64" t="s">
        <v>38</v>
      </c>
      <c r="C53" s="48"/>
      <c r="D53" s="44"/>
      <c r="E53" s="44"/>
      <c r="F53" s="45"/>
      <c r="G53" s="45"/>
      <c r="H53" s="49"/>
      <c r="I53" s="47"/>
      <c r="J53" s="160"/>
    </row>
    <row r="54" spans="1:13" s="39" customFormat="1" x14ac:dyDescent="0.25">
      <c r="A54" s="58" t="s">
        <v>114</v>
      </c>
      <c r="B54" s="63" t="s">
        <v>39</v>
      </c>
      <c r="C54" s="48" t="s">
        <v>22</v>
      </c>
      <c r="D54" s="44" t="s">
        <v>40</v>
      </c>
      <c r="E54" s="44"/>
      <c r="F54" s="45">
        <v>2</v>
      </c>
      <c r="G54" s="45">
        <f>F54</f>
        <v>2</v>
      </c>
      <c r="H54" s="80">
        <v>310.31</v>
      </c>
      <c r="I54" s="45">
        <f>G54*H54</f>
        <v>620.62</v>
      </c>
      <c r="J54" s="160">
        <f>I54/12/C13</f>
        <v>0.16026753434562546</v>
      </c>
    </row>
    <row r="55" spans="1:13" s="37" customFormat="1" ht="20.100000000000001" customHeight="1" x14ac:dyDescent="0.25">
      <c r="A55" s="58"/>
      <c r="B55" s="64" t="s">
        <v>41</v>
      </c>
      <c r="C55" s="48"/>
      <c r="D55" s="44"/>
      <c r="E55" s="44"/>
      <c r="F55" s="45"/>
      <c r="G55" s="45"/>
      <c r="H55" s="65"/>
      <c r="I55" s="66"/>
      <c r="J55" s="153"/>
    </row>
    <row r="56" spans="1:13" s="37" customFormat="1" ht="20.25" customHeight="1" x14ac:dyDescent="0.25">
      <c r="A56" s="58"/>
      <c r="B56" s="83" t="s">
        <v>64</v>
      </c>
      <c r="C56" s="48"/>
      <c r="D56" s="44"/>
      <c r="E56" s="44"/>
      <c r="F56" s="45"/>
      <c r="G56" s="45"/>
      <c r="H56" s="68"/>
      <c r="I56" s="76"/>
      <c r="J56" s="153"/>
    </row>
    <row r="57" spans="1:13" s="37" customFormat="1" ht="24.75" customHeight="1" x14ac:dyDescent="0.25">
      <c r="A57" s="58"/>
      <c r="B57" s="84" t="s">
        <v>81</v>
      </c>
      <c r="C57" s="48" t="s">
        <v>82</v>
      </c>
      <c r="D57" s="44" t="s">
        <v>83</v>
      </c>
      <c r="E57" s="44">
        <v>1</v>
      </c>
      <c r="F57" s="45">
        <f>50/10</f>
        <v>5</v>
      </c>
      <c r="G57" s="45">
        <f>F57*E57</f>
        <v>5</v>
      </c>
      <c r="H57" s="68">
        <v>14.17</v>
      </c>
      <c r="I57" s="66">
        <f t="shared" ref="I57:I61" si="4">G57*H57</f>
        <v>70.849999999999994</v>
      </c>
      <c r="J57" s="153">
        <f>I57/C13/12</f>
        <v>1.8296147092242535E-2</v>
      </c>
    </row>
    <row r="58" spans="1:13" s="37" customFormat="1" ht="24.75" customHeight="1" x14ac:dyDescent="0.25">
      <c r="A58" s="58"/>
      <c r="B58" s="84" t="s">
        <v>84</v>
      </c>
      <c r="C58" s="48" t="s">
        <v>65</v>
      </c>
      <c r="D58" s="44" t="s">
        <v>83</v>
      </c>
      <c r="E58" s="44">
        <v>1</v>
      </c>
      <c r="F58" s="45">
        <v>24</v>
      </c>
      <c r="G58" s="45">
        <f>F58*E58</f>
        <v>24</v>
      </c>
      <c r="H58" s="68">
        <v>7.5</v>
      </c>
      <c r="I58" s="66">
        <f t="shared" si="4"/>
        <v>180</v>
      </c>
      <c r="J58" s="153">
        <f>I58/C13/12</f>
        <v>4.6482801363495509E-2</v>
      </c>
    </row>
    <row r="59" spans="1:13" s="37" customFormat="1" ht="28.5" customHeight="1" x14ac:dyDescent="0.25">
      <c r="A59" s="58"/>
      <c r="B59" s="84" t="s">
        <v>85</v>
      </c>
      <c r="C59" s="48" t="s">
        <v>86</v>
      </c>
      <c r="D59" s="44" t="s">
        <v>83</v>
      </c>
      <c r="E59" s="44">
        <v>1</v>
      </c>
      <c r="F59" s="45">
        <v>6</v>
      </c>
      <c r="G59" s="45">
        <f>F59*E59</f>
        <v>6</v>
      </c>
      <c r="H59" s="68">
        <v>14.17</v>
      </c>
      <c r="I59" s="66">
        <f t="shared" si="4"/>
        <v>85.02</v>
      </c>
      <c r="J59" s="153">
        <f>I59/C13/12</f>
        <v>2.1955376510691044E-2</v>
      </c>
    </row>
    <row r="60" spans="1:13" s="37" customFormat="1" ht="27" customHeight="1" x14ac:dyDescent="0.25">
      <c r="A60" s="58"/>
      <c r="B60" s="84" t="s">
        <v>87</v>
      </c>
      <c r="C60" s="48" t="s">
        <v>88</v>
      </c>
      <c r="D60" s="44" t="s">
        <v>83</v>
      </c>
      <c r="E60" s="44">
        <v>1</v>
      </c>
      <c r="F60" s="45">
        <v>39</v>
      </c>
      <c r="G60" s="45">
        <f>ROUND(F60*E60,2)</f>
        <v>39</v>
      </c>
      <c r="H60" s="68">
        <v>21.67</v>
      </c>
      <c r="I60" s="66">
        <f>G60*H60</f>
        <v>845.13000000000011</v>
      </c>
      <c r="J60" s="153">
        <f>I60/C13/12</f>
        <v>0.21824449953517203</v>
      </c>
    </row>
    <row r="61" spans="1:13" s="37" customFormat="1" ht="20.25" customHeight="1" x14ac:dyDescent="0.25">
      <c r="A61" s="58"/>
      <c r="B61" s="84" t="s">
        <v>89</v>
      </c>
      <c r="C61" s="48" t="s">
        <v>90</v>
      </c>
      <c r="D61" s="44" t="s">
        <v>83</v>
      </c>
      <c r="E61" s="44">
        <v>1</v>
      </c>
      <c r="F61" s="45">
        <v>12</v>
      </c>
      <c r="G61" s="45">
        <f>F61*E61</f>
        <v>12</v>
      </c>
      <c r="H61" s="68">
        <v>122.5</v>
      </c>
      <c r="I61" s="66">
        <f t="shared" si="4"/>
        <v>1470</v>
      </c>
      <c r="J61" s="153">
        <f>I61/C13/12</f>
        <v>0.37960954446854661</v>
      </c>
    </row>
    <row r="62" spans="1:13" s="39" customFormat="1" ht="30" customHeight="1" x14ac:dyDescent="0.25">
      <c r="A62" s="96"/>
      <c r="B62" s="83" t="s">
        <v>91</v>
      </c>
      <c r="C62" s="48" t="s">
        <v>65</v>
      </c>
      <c r="D62" s="44">
        <v>12</v>
      </c>
      <c r="E62" s="44">
        <f>12</f>
        <v>12</v>
      </c>
      <c r="F62" s="66">
        <f>C13</f>
        <v>322.7</v>
      </c>
      <c r="G62" s="66">
        <f>F62*E62</f>
        <v>3872.3999999999996</v>
      </c>
      <c r="H62" s="68">
        <f>0.66+0.65+0.99+0.81</f>
        <v>3.11</v>
      </c>
      <c r="I62" s="66">
        <f>G62*H62</f>
        <v>12043.163999999999</v>
      </c>
      <c r="J62" s="153">
        <f>I62/12/C13</f>
        <v>3.11</v>
      </c>
      <c r="K62" s="188"/>
      <c r="L62" s="189"/>
      <c r="M62" s="189"/>
    </row>
    <row r="63" spans="1:13" s="3" customFormat="1" ht="20.100000000000001" customHeight="1" x14ac:dyDescent="0.25">
      <c r="A63" s="167" t="s">
        <v>119</v>
      </c>
      <c r="B63" s="168"/>
      <c r="C63" s="168"/>
      <c r="D63" s="168"/>
      <c r="E63" s="168"/>
      <c r="F63" s="168"/>
      <c r="G63" s="168"/>
      <c r="H63" s="168"/>
      <c r="I63" s="50"/>
      <c r="J63" s="161"/>
    </row>
    <row r="64" spans="1:13" s="37" customFormat="1" ht="20.100000000000001" customHeight="1" x14ac:dyDescent="0.25">
      <c r="A64" s="58" t="s">
        <v>116</v>
      </c>
      <c r="B64" s="63" t="s">
        <v>42</v>
      </c>
      <c r="C64" s="48" t="s">
        <v>43</v>
      </c>
      <c r="D64" s="44">
        <v>1</v>
      </c>
      <c r="E64" s="44">
        <v>1</v>
      </c>
      <c r="F64" s="45">
        <f>1459/100</f>
        <v>14.59</v>
      </c>
      <c r="G64" s="45">
        <f>ROUND(E64*F64,2)</f>
        <v>14.59</v>
      </c>
      <c r="H64" s="80">
        <v>301.51</v>
      </c>
      <c r="I64" s="66">
        <f>G64*H64</f>
        <v>4399.0308999999997</v>
      </c>
      <c r="J64" s="153">
        <f>I64/12/C13</f>
        <v>1.135995997314327</v>
      </c>
    </row>
    <row r="65" spans="1:12" s="37" customFormat="1" ht="20.100000000000001" customHeight="1" x14ac:dyDescent="0.25">
      <c r="A65" s="58" t="s">
        <v>117</v>
      </c>
      <c r="B65" s="63" t="s">
        <v>44</v>
      </c>
      <c r="C65" s="48" t="s">
        <v>45</v>
      </c>
      <c r="D65" s="44">
        <v>1</v>
      </c>
      <c r="E65" s="44">
        <v>1</v>
      </c>
      <c r="F65" s="45">
        <f>1459/1000</f>
        <v>1.4590000000000001</v>
      </c>
      <c r="G65" s="45">
        <f>ROUND(F65*E65,2)</f>
        <v>1.46</v>
      </c>
      <c r="H65" s="80">
        <v>211.51</v>
      </c>
      <c r="I65" s="66">
        <f t="shared" ref="I65:I66" si="5">G65*H65</f>
        <v>308.80459999999999</v>
      </c>
      <c r="J65" s="153">
        <f>I65/12/C13</f>
        <v>7.9745016010742686E-2</v>
      </c>
    </row>
    <row r="66" spans="1:12" s="37" customFormat="1" ht="20.100000000000001" customHeight="1" x14ac:dyDescent="0.25">
      <c r="A66" s="58" t="s">
        <v>118</v>
      </c>
      <c r="B66" s="63" t="s">
        <v>46</v>
      </c>
      <c r="C66" s="48" t="s">
        <v>47</v>
      </c>
      <c r="D66" s="44">
        <v>1</v>
      </c>
      <c r="E66" s="44">
        <v>1</v>
      </c>
      <c r="F66" s="45">
        <f>140/100</f>
        <v>1.4</v>
      </c>
      <c r="G66" s="45">
        <f>F66*E66</f>
        <v>1.4</v>
      </c>
      <c r="H66" s="80">
        <v>2656.1</v>
      </c>
      <c r="I66" s="66">
        <f t="shared" si="5"/>
        <v>3718.5399999999995</v>
      </c>
      <c r="J66" s="153">
        <f>I66/12/C13</f>
        <v>0.96026753434562528</v>
      </c>
    </row>
    <row r="67" spans="1:12" s="37" customFormat="1" ht="49.5" customHeight="1" x14ac:dyDescent="0.25">
      <c r="A67" s="58"/>
      <c r="B67" s="63" t="s">
        <v>169</v>
      </c>
      <c r="C67" s="48"/>
      <c r="D67" s="44"/>
      <c r="E67" s="44"/>
      <c r="F67" s="45"/>
      <c r="G67" s="45"/>
      <c r="H67" s="80"/>
      <c r="I67" s="66">
        <v>35780</v>
      </c>
      <c r="J67" s="153">
        <f>I67/12/C13</f>
        <v>9.2397479599214964</v>
      </c>
    </row>
    <row r="68" spans="1:12" x14ac:dyDescent="0.25">
      <c r="A68" s="69"/>
      <c r="B68" s="70" t="s">
        <v>68</v>
      </c>
      <c r="C68" s="70"/>
      <c r="D68" s="70"/>
      <c r="E68" s="70"/>
      <c r="F68" s="70"/>
      <c r="G68" s="70"/>
      <c r="H68" s="70"/>
      <c r="I68" s="71">
        <f>SUM(I24:I66)</f>
        <v>62385.294799999981</v>
      </c>
      <c r="J68" s="153">
        <f>SUM(J24:J66)</f>
        <v>16.110240367730604</v>
      </c>
      <c r="K68" s="149"/>
    </row>
    <row r="69" spans="1:12" ht="18.75" customHeight="1" x14ac:dyDescent="0.25">
      <c r="A69" s="69"/>
      <c r="B69" s="70" t="s">
        <v>69</v>
      </c>
      <c r="C69" s="70"/>
      <c r="D69" s="70"/>
      <c r="E69" s="70"/>
      <c r="F69" s="70"/>
      <c r="G69" s="70"/>
      <c r="H69" s="70"/>
      <c r="I69" s="71">
        <f>I67</f>
        <v>35780</v>
      </c>
      <c r="J69" s="153"/>
    </row>
    <row r="70" spans="1:12" ht="15.75" x14ac:dyDescent="0.25">
      <c r="A70" s="75"/>
      <c r="B70" s="70" t="s">
        <v>70</v>
      </c>
      <c r="C70" s="70"/>
      <c r="D70" s="70"/>
      <c r="E70" s="70"/>
      <c r="F70" s="70"/>
      <c r="G70" s="70"/>
      <c r="H70" s="70"/>
      <c r="I70" s="71">
        <f>I68+I69</f>
        <v>98165.294799999974</v>
      </c>
      <c r="J70" s="153">
        <f>I70/C13/12</f>
        <v>25.349988327652095</v>
      </c>
    </row>
    <row r="71" spans="1:12" ht="15.75" x14ac:dyDescent="0.25">
      <c r="A71" s="18"/>
      <c r="B71" s="51" t="s">
        <v>72</v>
      </c>
      <c r="C71" s="51"/>
      <c r="D71" s="51"/>
      <c r="E71" s="51"/>
      <c r="F71" s="51"/>
      <c r="G71" s="51"/>
      <c r="H71" s="51"/>
      <c r="I71" s="154">
        <f>I70/C13/12</f>
        <v>25.349988327652095</v>
      </c>
      <c r="J71" s="155"/>
      <c r="K71" s="93">
        <v>26.55</v>
      </c>
      <c r="L71" s="141"/>
    </row>
    <row r="72" spans="1:12" x14ac:dyDescent="0.25">
      <c r="A72" s="178" t="s">
        <v>74</v>
      </c>
      <c r="B72" s="178"/>
      <c r="C72" s="178"/>
      <c r="D72" s="178"/>
      <c r="E72" s="178"/>
      <c r="F72" s="178"/>
      <c r="G72" s="178"/>
      <c r="H72" s="178"/>
      <c r="I72" s="178"/>
      <c r="J72" s="178"/>
    </row>
    <row r="73" spans="1:12" x14ac:dyDescent="0.25">
      <c r="A73" s="179"/>
      <c r="B73" s="179"/>
      <c r="C73" s="179"/>
      <c r="D73" s="179"/>
      <c r="E73" s="179"/>
      <c r="F73" s="179"/>
      <c r="G73" s="179"/>
      <c r="H73" s="179"/>
      <c r="I73" s="179"/>
      <c r="J73" s="179"/>
    </row>
    <row r="74" spans="1:12" x14ac:dyDescent="0.25">
      <c r="A74" s="179"/>
      <c r="B74" s="179"/>
      <c r="C74" s="179"/>
      <c r="D74" s="179"/>
      <c r="E74" s="179"/>
      <c r="F74" s="179"/>
      <c r="G74" s="179"/>
      <c r="H74" s="179"/>
      <c r="I74" s="179"/>
      <c r="J74" s="179"/>
    </row>
    <row r="75" spans="1:12" x14ac:dyDescent="0.25">
      <c r="A75" s="139"/>
      <c r="B75" s="139"/>
      <c r="C75" s="139"/>
      <c r="D75" s="139"/>
      <c r="E75" s="100"/>
      <c r="F75" s="101"/>
      <c r="G75" s="101"/>
      <c r="H75" s="101"/>
      <c r="I75" s="101"/>
      <c r="J75" s="157"/>
    </row>
    <row r="76" spans="1:12" x14ac:dyDescent="0.25">
      <c r="A76" s="139"/>
      <c r="B76" s="139"/>
      <c r="C76" s="139"/>
      <c r="D76" s="139"/>
      <c r="E76" s="100"/>
      <c r="F76" s="101"/>
      <c r="G76" s="101"/>
      <c r="H76" s="101"/>
      <c r="I76" s="101"/>
      <c r="J76" s="157"/>
    </row>
    <row r="77" spans="1:12" x14ac:dyDescent="0.25">
      <c r="A77" s="19"/>
      <c r="B77" s="20"/>
      <c r="C77" s="138"/>
      <c r="D77" s="22"/>
      <c r="E77" s="22"/>
      <c r="F77" s="138"/>
      <c r="G77" s="138"/>
      <c r="H77" s="138"/>
      <c r="I77" s="23"/>
    </row>
    <row r="78" spans="1:12" ht="15.75" x14ac:dyDescent="0.25">
      <c r="A78" s="143"/>
      <c r="B78" s="144"/>
      <c r="C78" s="145"/>
      <c r="D78" s="145"/>
      <c r="E78" s="145"/>
      <c r="F78" s="145"/>
      <c r="G78" s="201"/>
      <c r="H78" s="201"/>
      <c r="I78" s="201"/>
    </row>
    <row r="79" spans="1:12" ht="15.75" x14ac:dyDescent="0.25">
      <c r="A79" s="143"/>
      <c r="B79" s="144"/>
      <c r="C79" s="145"/>
      <c r="D79" s="145"/>
      <c r="E79" s="145"/>
      <c r="F79" s="145"/>
      <c r="G79" s="144"/>
      <c r="H79" s="146"/>
      <c r="I79" s="144"/>
    </row>
    <row r="80" spans="1:12" ht="15.75" x14ac:dyDescent="0.25">
      <c r="A80" s="143"/>
      <c r="B80" s="144"/>
      <c r="C80" s="145"/>
      <c r="D80" s="145"/>
      <c r="E80" s="145"/>
      <c r="F80" s="145"/>
      <c r="G80" s="144"/>
      <c r="H80" s="146"/>
      <c r="I80" s="144"/>
    </row>
    <row r="81" spans="1:9" ht="15.75" x14ac:dyDescent="0.25">
      <c r="A81" s="143"/>
      <c r="B81" s="143"/>
      <c r="C81" s="147"/>
      <c r="D81" s="147"/>
      <c r="E81" s="147"/>
      <c r="F81" s="147"/>
      <c r="G81" s="143"/>
      <c r="H81" s="148"/>
      <c r="I81" s="143"/>
    </row>
  </sheetData>
  <mergeCells count="26">
    <mergeCell ref="G1:J5"/>
    <mergeCell ref="C13:F13"/>
    <mergeCell ref="K62:M62"/>
    <mergeCell ref="A63:H63"/>
    <mergeCell ref="A27:H27"/>
    <mergeCell ref="A28:H28"/>
    <mergeCell ref="B17:J17"/>
    <mergeCell ref="B20:J20"/>
    <mergeCell ref="A23:J23"/>
    <mergeCell ref="A33:H33"/>
    <mergeCell ref="A41:H41"/>
    <mergeCell ref="A50:H50"/>
    <mergeCell ref="A18:I18"/>
    <mergeCell ref="A19:J19"/>
    <mergeCell ref="G78:I78"/>
    <mergeCell ref="A72:J74"/>
    <mergeCell ref="C16:F16"/>
    <mergeCell ref="C6:F6"/>
    <mergeCell ref="C7:F7"/>
    <mergeCell ref="C8:F8"/>
    <mergeCell ref="C14:F14"/>
    <mergeCell ref="C15:F15"/>
    <mergeCell ref="C9:F9"/>
    <mergeCell ref="C10:F10"/>
    <mergeCell ref="C11:F11"/>
    <mergeCell ref="C12:F12"/>
  </mergeCells>
  <pageMargins left="0.70866141732283472" right="0.39370078740157483" top="0.74803149606299213" bottom="0.39370078740157483" header="0.31496062992125984" footer="0.31496062992125984"/>
  <pageSetup paperSize="9" scale="62" orientation="portrait" r:id="rId1"/>
  <rowBreaks count="1" manualBreakCount="1">
    <brk id="6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Тимирязева, 8 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2021-10-25T12:25:22Z</dcterms:modified>
</cp:coreProperties>
</file>